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ERVER2013\users\katarinat\JN 2020\2020 - prenova velike sejne sobe\PJN\"/>
    </mc:Choice>
  </mc:AlternateContent>
  <bookViews>
    <workbookView xWindow="2340" yWindow="0" windowWidth="27630" windowHeight="12885" tabRatio="948"/>
  </bookViews>
  <sheets>
    <sheet name="GLAVA" sheetId="1" r:id="rId1"/>
    <sheet name="REKAPITULACIJA" sheetId="24" r:id="rId2"/>
    <sheet name="UVODNE PRIPOMBE, OPOMBE IN ZAHT" sheetId="49" r:id="rId3"/>
    <sheet name="GRADBENA DELA" sheetId="46" r:id="rId4"/>
    <sheet name="ZIDARSKA DELA" sheetId="48" r:id="rId5"/>
    <sheet name="OBDELAVA STEN in TAL" sheetId="32" r:id="rId6"/>
    <sheet name="REKUPERACIJA, OGREVANJE IN HLAJ" sheetId="47" r:id="rId7"/>
    <sheet name="MIZARSKI IN STEKLARSKI IZDELKI" sheetId="23" r:id="rId8"/>
    <sheet name="DOBAVA OPREME" sheetId="44" r:id="rId9"/>
    <sheet name="TEHNIČNA OPREMA IN RASVETLJAVA" sheetId="22" r:id="rId10"/>
  </sheets>
  <definedNames>
    <definedName name="grad.rekap.">#REF!</definedName>
    <definedName name="_xlnm.Print_Area" localSheetId="8">'DOBAVA OPREME'!$B$1:$G$40</definedName>
    <definedName name="_xlnm.Print_Area" localSheetId="0">GLAVA!$A$1:$E$30</definedName>
    <definedName name="_xlnm.Print_Area" localSheetId="3">'GRADBENA DELA'!$A$1:$G$32</definedName>
    <definedName name="_xlnm.Print_Area" localSheetId="7">'MIZARSKI IN STEKLARSKI IZDELKI'!$B$1:$G$49</definedName>
    <definedName name="_xlnm.Print_Area" localSheetId="5">'OBDELAVA STEN in TAL'!$B$1:$G$66</definedName>
    <definedName name="_xlnm.Print_Area" localSheetId="1">REKAPITULACIJA!$A$1:$E$16</definedName>
    <definedName name="_xlnm.Print_Area" localSheetId="6">'REKUPERACIJA, OGREVANJE IN HLAJ'!$A$1:$G$43</definedName>
    <definedName name="_xlnm.Print_Area" localSheetId="9">'TEHNIČNA OPREMA IN RASVETLJAVA'!$A$1:$G$130</definedName>
    <definedName name="_xlnm.Print_Area" localSheetId="2">'UVODNE PRIPOMBE, OPOMBE IN ZAHT'!$B$1:$G$36</definedName>
    <definedName name="_xlnm.Print_Area" localSheetId="4">'ZIDARSKA DELA'!$A$1:$G$23</definedName>
  </definedNames>
  <calcPr calcId="162913" fullPrecision="0"/>
</workbook>
</file>

<file path=xl/calcChain.xml><?xml version="1.0" encoding="utf-8"?>
<calcChain xmlns="http://schemas.openxmlformats.org/spreadsheetml/2006/main">
  <c r="G98" i="22" l="1"/>
  <c r="G37" i="44"/>
  <c r="G39" i="44"/>
  <c r="C12" i="24"/>
  <c r="G6" i="48"/>
  <c r="G21" i="48"/>
  <c r="C8" i="24" s="1"/>
  <c r="G6" i="46"/>
  <c r="G27" i="46"/>
  <c r="C7" i="24" s="1"/>
  <c r="G59" i="22"/>
  <c r="G100" i="22"/>
  <c r="G89" i="22"/>
  <c r="G88" i="22"/>
  <c r="G87" i="22"/>
  <c r="G86" i="22"/>
  <c r="G91" i="22"/>
  <c r="G45" i="23"/>
  <c r="G42" i="23"/>
  <c r="G38" i="23"/>
  <c r="G61" i="32"/>
  <c r="G36" i="32"/>
  <c r="G35" i="32"/>
  <c r="G41" i="32"/>
  <c r="G22" i="32"/>
  <c r="G17" i="48"/>
  <c r="G16" i="48"/>
  <c r="G14" i="46"/>
  <c r="G13" i="46"/>
  <c r="G10" i="46"/>
  <c r="G9" i="46"/>
  <c r="G114" i="22"/>
  <c r="G121" i="22"/>
  <c r="G119" i="22"/>
  <c r="G74" i="22"/>
  <c r="G124" i="22"/>
  <c r="G127" i="22"/>
  <c r="G34" i="44"/>
  <c r="G46" i="32"/>
  <c r="G51" i="32"/>
  <c r="G116" i="22"/>
  <c r="G107" i="22"/>
  <c r="G106" i="22"/>
  <c r="G105" i="22"/>
  <c r="G104" i="22"/>
  <c r="G97" i="22"/>
  <c r="G96" i="22"/>
  <c r="G95" i="22"/>
  <c r="G94" i="22"/>
  <c r="G83" i="22"/>
  <c r="G80" i="22"/>
  <c r="G79" i="22"/>
  <c r="G78" i="22"/>
  <c r="G77" i="22"/>
  <c r="G73" i="22"/>
  <c r="G72" i="22"/>
  <c r="G71" i="22"/>
  <c r="G64" i="22"/>
  <c r="G63" i="22"/>
  <c r="G62" i="22"/>
  <c r="G61" i="22"/>
  <c r="G60" i="22"/>
  <c r="G49" i="22"/>
  <c r="G47" i="22"/>
  <c r="G44" i="22"/>
  <c r="G41" i="22"/>
  <c r="G40" i="22"/>
  <c r="G39" i="22"/>
  <c r="G38" i="22"/>
  <c r="G37" i="22"/>
  <c r="G36" i="22"/>
  <c r="G35" i="22"/>
  <c r="G51" i="22"/>
  <c r="G27" i="22"/>
  <c r="G37" i="47"/>
  <c r="G35" i="23"/>
  <c r="G27" i="23"/>
  <c r="G20" i="23"/>
  <c r="G10" i="47"/>
  <c r="G40" i="47"/>
  <c r="G42" i="47" s="1"/>
  <c r="C10" i="24" s="1"/>
  <c r="G18" i="47"/>
  <c r="G30" i="47"/>
  <c r="G25" i="47"/>
  <c r="G22" i="47"/>
  <c r="G29" i="44"/>
  <c r="G27" i="32"/>
  <c r="G39" i="32"/>
  <c r="G13" i="32"/>
  <c r="G12" i="32"/>
  <c r="G49" i="49"/>
  <c r="G15" i="23"/>
  <c r="G21" i="46"/>
  <c r="G19" i="32"/>
  <c r="G17" i="32"/>
  <c r="G11" i="32"/>
  <c r="G29" i="32"/>
  <c r="G60" i="32"/>
  <c r="G59" i="32"/>
  <c r="G58" i="32"/>
  <c r="G23" i="22"/>
  <c r="G26" i="22"/>
  <c r="G25" i="22"/>
  <c r="G24" i="22"/>
  <c r="G22" i="22"/>
  <c r="G30" i="22" s="1"/>
  <c r="G129" i="22" s="1"/>
  <c r="C13" i="24" s="1"/>
  <c r="G21" i="22"/>
  <c r="G20" i="22"/>
  <c r="G31" i="23"/>
  <c r="G16" i="46"/>
  <c r="G25" i="44"/>
  <c r="G21" i="44"/>
  <c r="G19" i="48"/>
  <c r="G13" i="48"/>
  <c r="G12" i="48"/>
  <c r="G11" i="48"/>
  <c r="G25" i="46"/>
  <c r="G23" i="46"/>
  <c r="G19" i="46"/>
  <c r="G79" i="48"/>
  <c r="G8" i="48"/>
  <c r="G14" i="47"/>
  <c r="G100" i="47"/>
  <c r="G57" i="32"/>
  <c r="G56" i="32"/>
  <c r="G63" i="32"/>
  <c r="G49" i="32"/>
  <c r="G23" i="23"/>
  <c r="G11" i="23"/>
  <c r="G48" i="23"/>
  <c r="C11" i="24" s="1"/>
  <c r="G54" i="46"/>
  <c r="G53" i="44"/>
  <c r="G187" i="22"/>
  <c r="G109" i="22"/>
  <c r="G65" i="32"/>
  <c r="C9" i="24"/>
  <c r="C14" i="24" l="1"/>
  <c r="C16" i="24" s="1"/>
  <c r="C21" i="1" s="1"/>
  <c r="C23" i="1" l="1"/>
  <c r="C25" i="1" s="1"/>
</calcChain>
</file>

<file path=xl/sharedStrings.xml><?xml version="1.0" encoding="utf-8"?>
<sst xmlns="http://schemas.openxmlformats.org/spreadsheetml/2006/main" count="556" uniqueCount="318">
  <si>
    <t>REKAPITULACIJA</t>
  </si>
  <si>
    <t>1.</t>
  </si>
  <si>
    <t>2.</t>
  </si>
  <si>
    <t>3.</t>
  </si>
  <si>
    <t>št.pos.</t>
  </si>
  <si>
    <t xml:space="preserve">opis dela </t>
  </si>
  <si>
    <t>EM</t>
  </si>
  <si>
    <t>količina</t>
  </si>
  <si>
    <t>€/EM</t>
  </si>
  <si>
    <t>skupaj</t>
  </si>
  <si>
    <t>skupaj:</t>
  </si>
  <si>
    <t>SKUPAJ Z DDV</t>
  </si>
  <si>
    <t>REKAPITULACIJA:</t>
  </si>
  <si>
    <t>OBDELAVA STEN IN TAL SKUPAJ:</t>
  </si>
  <si>
    <t>€</t>
  </si>
  <si>
    <t xml:space="preserve">Investitor:                        </t>
  </si>
  <si>
    <t>kos</t>
  </si>
  <si>
    <t>http://www.ikea.com/it/it/catalog/products/S79157639/</t>
  </si>
  <si>
    <t>IZBOR OPREME SKUPAJ:</t>
  </si>
  <si>
    <t>SKUPAJ brez ddv :</t>
  </si>
  <si>
    <t>tm</t>
  </si>
  <si>
    <t>MIZARSKI IN STEKLARSKI IZDELKI SKUPAJ:</t>
  </si>
  <si>
    <t>SEJNA SOBA</t>
  </si>
  <si>
    <t>lesena dekorativna stena</t>
  </si>
  <si>
    <t>lesene letvice</t>
  </si>
  <si>
    <t>4.</t>
  </si>
  <si>
    <t>5.</t>
  </si>
  <si>
    <t>6.</t>
  </si>
  <si>
    <t xml:space="preserve">V1 (dimenzije 238x105cm)                                                     </t>
  </si>
  <si>
    <t>7.</t>
  </si>
  <si>
    <t>8.</t>
  </si>
  <si>
    <t xml:space="preserve">polaganje tapete in material za delo </t>
  </si>
  <si>
    <t>LED POWER SUPPLY 100W 24V IP67</t>
  </si>
  <si>
    <t>m</t>
  </si>
  <si>
    <t>CUBUFlex, višine 4 cm</t>
  </si>
  <si>
    <t>Krmilna enota za ventilatorsko enoto Silvento V-EC s časovnikom, zakasnitvijo in večstopenjsko regulacijo.</t>
  </si>
  <si>
    <t>Podometno ohišje za stene in strop s stranskim ali hrbtnim izsesavanjem z nastavkom DN80 in protiprepišno zaporo.</t>
  </si>
  <si>
    <t>Pritrdilni in tesnilni material, ostalo.</t>
  </si>
  <si>
    <t>Odstranjevanje stavbnega pohištva od 2,00 do 4,00 m2, z iznosom iz objekta na gradbiščni depo</t>
  </si>
  <si>
    <t>Sortiranje, nakladanje ruševin in odvoz v stalni depo oddaljen do 10 km</t>
  </si>
  <si>
    <t>Demontaža obstoječe notranje in zunanje enote split klimatske naprave, skupaj z izsesavanjem plina ter deponiranjem v skladišče investitorja za ponovno montažo (po potrebi)</t>
  </si>
  <si>
    <t>Plačilo depoja nenevarnih gradbenih odpadkov</t>
  </si>
  <si>
    <t>Izdelava grobega in finega ometa notranjih ravnih opečnih sten z vsemi notranjimi transporti ter pripravo malt, razna popravila po odstranitvi oblog - ocena.</t>
  </si>
  <si>
    <t>Dolbljenje reg za razvod raznih podometnih inštalacij v opečnem zidu.</t>
  </si>
  <si>
    <t>rege preseka do 4/4 cm</t>
  </si>
  <si>
    <t>rege preseka 8/4 cm</t>
  </si>
  <si>
    <t>Zazidava reg po položitvi inštalacij v utorih širine do 10 cm.</t>
  </si>
  <si>
    <t>DDV 22%</t>
  </si>
  <si>
    <t>vrata</t>
  </si>
  <si>
    <t>set</t>
  </si>
  <si>
    <t>2. SUHOMONTAŽNA DELA</t>
  </si>
  <si>
    <t>OBČINA TRŽIČ</t>
  </si>
  <si>
    <t>0. UVODNE PRIPOMBE, OPOMBE IN ZAHTEVE K PZI POPISU</t>
  </si>
  <si>
    <t>Vsa oprema mora biti izdelana v skladu z varnostnimi standardi in normativi.</t>
  </si>
  <si>
    <t>Pred izdelavo je potrebno detajle izvedbe uskladiti s projektantom.</t>
  </si>
  <si>
    <t>Pred izdelavo mora izvajalec projektantu predložiti vzorce materialov in izbrane opreme, da jih uskladi z barvno karto.</t>
  </si>
  <si>
    <t>Certifikate se obvezno predloži naročniku pred vgradnjo, montažo opreme - BREZ CERTIFIKATOV VGRADNJA/MONTAŽA NI DOPUSTNA!</t>
  </si>
  <si>
    <t>ZA VSE POZICIJE V POPISU OPREME (MATERIALA) SE ŠTEJE DOBAVA IN MONTAŽA!</t>
  </si>
  <si>
    <t>Izvajalec mora pred dejanskim naročilom opreme podrobno pregledati specifikacijo opreme, določiti velikost posameznih elementov (miz, stoli, omare) in jo po potrebi ustrezno korigirati.</t>
  </si>
  <si>
    <t>Dimenzije mizarske in steklarske opreme se lahko prilagodijo dejanskim meram na izvedenemu objektu - VSE MERE NUJNO PREVERITI NA LICU MESTA!</t>
  </si>
  <si>
    <t>kompaktni ploščati radiator</t>
  </si>
  <si>
    <t>horizontalni zeleni vrt iz skandinavskega maha</t>
  </si>
  <si>
    <t>ZA VSE POZICIJE V POPISU OPREME (MATERIALA) SE ŠTEJE NABAVA, DOBAVA IN MONTAŽA!</t>
  </si>
  <si>
    <r>
      <rPr>
        <sz val="9"/>
        <rFont val="Arial Narrow"/>
        <family val="2"/>
      </rPr>
      <t xml:space="preserve">kot naprimer radiator:                                                              VogelNoot T6-Plan    </t>
    </r>
    <r>
      <rPr>
        <sz val="10"/>
        <rFont val="Arial Narrow"/>
        <family val="2"/>
        <charset val="238"/>
      </rPr>
      <t xml:space="preserve">                                                                   </t>
    </r>
    <r>
      <rPr>
        <b/>
        <sz val="10"/>
        <rFont val="Arial Narrow"/>
        <family val="2"/>
      </rPr>
      <t xml:space="preserve">Ali enakovredno tehnično in oblikovno!      </t>
    </r>
  </si>
  <si>
    <r>
      <rPr>
        <i/>
        <sz val="10"/>
        <rFont val="Arial Narrow"/>
        <family val="2"/>
      </rPr>
      <t xml:space="preserve">Nabava, dobava in montaža radiatorja;                                                      DIMENZIJA:  </t>
    </r>
    <r>
      <rPr>
        <sz val="10"/>
        <rFont val="Arial Narrow"/>
        <family val="2"/>
      </rPr>
      <t xml:space="preserve">                                                                                 V 1200/ D 600/ Š 7,5cm                                                        SPECIFIKACIJA:                                                                                   - s povsem gladko čelno stranjo in sredinskim priključkom,                    - izdelan iz jeklene pločevine, protikorozijsko zaščiten                               - tovarniško popleskan z zaključnim  lakom v beli barvi.                                                                                     Radiator je dobavljen komplet z zaključnimi maskami na vrhnji strani in na bočnih straneh radiatorja, odzračevalno pipico, izpustnim ventilom in čepom, stenskimi konzolami, vključno z vsem potrebnim spojnim in montažnim materialom ter termostatsko glavo.                                                                     Vključno s polnjenjem sistema ter odzračevanjem.</t>
    </r>
  </si>
  <si>
    <r>
      <rPr>
        <i/>
        <sz val="10"/>
        <rFont val="Arial Narrow"/>
        <family val="2"/>
      </rPr>
      <t xml:space="preserve">Nabava, dobava in montaža dekorativnega skandivanskega mahu oz. jelenovega lišaja iz rodu lišajev Cladonia, najpogosteje Cladonia stellaris in C. rangiferina. V nadaljevanju se uporablja izraz mah oziroma dekorativni mah.     </t>
    </r>
    <r>
      <rPr>
        <sz val="10"/>
        <rFont val="Arial Narrow"/>
        <family val="2"/>
        <charset val="238"/>
      </rPr>
      <t xml:space="preserve">                                                                                                  </t>
    </r>
  </si>
  <si>
    <t xml:space="preserve">DIMENZIJA:                                                                          plošče dimenzije 100x100cm (10 plošč)                                              SPECIFIKACIJA:                                                                                  - visoko kakovostni dekorativni mah iz Norveške;                                    - prepariran v skladu s strogimi naravovarstvenimi in zdravstvenimi normativi (ISO 14001 (2004), ISO 9001(2008);                                                                                            - primerne oz. priporočene togosti oz. gibčnost mahu;                                                                    - razkužen in očiščen v naravni barvi oz. barvan z barvo na vodni osnovi v zelenih odtenkih po izbora projektanta notranje opreme;                                                                                                                                                                                            - vgrajen na leseno podkonstrukcijo za fiksiranje oz. postavitev maha med pisalne mize.                                                                                                              - ustrezne požarne odpornosti tako dekorativni mah kot tudi podkonstrukcija na katero je pritrjen;                                  </t>
  </si>
  <si>
    <t>Previdno odstranjevanje pohištva ter premičnih predmetov (mize, stoli, zastave, slike, panoji, avdio naprava, grb, ipd) iz sejne sobe, vključno z odvozom in razkladanjem v skladišče investitorja</t>
  </si>
  <si>
    <t>Rušitev lesenih stenskih oblog in lesenega stropu ter transport ruševin na gradbiščni depo</t>
  </si>
  <si>
    <t>Odklop in demontaža stropnih svetilk s transportom na gradbiščni depo</t>
  </si>
  <si>
    <t>Demontaža obstoječega radiatorja, skupaj s praznjenjem sistema ter iznosom na gradbiščni depo</t>
  </si>
  <si>
    <t>I. GRADBENA DELA</t>
  </si>
  <si>
    <t>Trg svobode 18, 4290 Tržič</t>
  </si>
  <si>
    <r>
      <t>Vzidava elektro, telefonskih in drugih inštalacijskih omaric velikosti od 0,25 do 1,00 m</t>
    </r>
    <r>
      <rPr>
        <sz val="11"/>
        <rFont val="Arial Narrow"/>
        <family val="2"/>
      </rPr>
      <t>²</t>
    </r>
    <r>
      <rPr>
        <sz val="11"/>
        <rFont val="Arial Narrow"/>
        <family val="2"/>
        <charset val="238"/>
      </rPr>
      <t>/kos.</t>
    </r>
  </si>
  <si>
    <r>
      <t>m</t>
    </r>
    <r>
      <rPr>
        <sz val="11"/>
        <rFont val="Arial Narrow"/>
        <family val="2"/>
      </rPr>
      <t>²</t>
    </r>
  </si>
  <si>
    <r>
      <t>m</t>
    </r>
    <r>
      <rPr>
        <sz val="11"/>
        <rFont val="Arial Narrow"/>
        <family val="2"/>
      </rPr>
      <t>³</t>
    </r>
  </si>
  <si>
    <t>m³</t>
  </si>
  <si>
    <t>II. ZIDARSKA DELA</t>
  </si>
  <si>
    <t>IV. OBDELAVA STEN IN TAL</t>
  </si>
  <si>
    <r>
      <rPr>
        <i/>
        <sz val="10"/>
        <rFont val="Arial Narrow"/>
        <family val="2"/>
      </rPr>
      <t xml:space="preserve">heterogena PVC talna obloga v imitaciji Terrazzo kamna.                                                                    DIMENZIJA:   </t>
    </r>
    <r>
      <rPr>
        <sz val="10"/>
        <rFont val="Arial Narrow"/>
        <family val="2"/>
      </rPr>
      <t xml:space="preserve">                                                                                    600x900 mm                                                                         </t>
    </r>
    <r>
      <rPr>
        <i/>
        <sz val="10"/>
        <rFont val="Arial Narrow"/>
        <family val="2"/>
      </rPr>
      <t xml:space="preserve">SPECIFIKACIJE:     </t>
    </r>
    <r>
      <rPr>
        <sz val="10"/>
        <rFont val="Arial Narrow"/>
        <family val="2"/>
      </rPr>
      <t xml:space="preserve">                                                                       </t>
    </r>
    <r>
      <rPr>
        <sz val="10"/>
        <rFont val="Arial Narrow"/>
        <family val="2"/>
        <charset val="238"/>
      </rPr>
      <t xml:space="preserve">        Talna obloga mora po kvaliteti ustrezati naslednjim
zahtevam:
- skupna debelina talne obloge 4,5 mm
- debelina vrhnjega sloja 0,55 mm EN 429
- klasifikacija o namembnosti, razred 33
- ognjeodpornost po EN 13501 (Bfl-s1)
- točkovna odpornost na odtis po manjša od 0,1 mm ISO24343-1
- dimenzijska stabilnost po EN 434 (manj kot 0,25 %)
- protizdrstnost po EN 13893, (razdred DS)
- tovarniška zaščita vrhnjega sloja (ni potreben dodatni zaščitni premaz)
- enostavna za vzdrževanje
- dimenzijska stabilnost manj kot 0,05 %
- moč klika: dolžinsko 9kN/m, prečno 9kN/m
- primerna za koleščke stolov po EN 425
- vpojnost hrupa 21 db, v kombinaciji z podložne pene Floorify</t>
    </r>
  </si>
  <si>
    <r>
      <t>m</t>
    </r>
    <r>
      <rPr>
        <sz val="12"/>
        <rFont val="Arial Narrow"/>
        <family val="2"/>
      </rPr>
      <t>²</t>
    </r>
  </si>
  <si>
    <t>Nabava, dobava in montaža ravne spuščene horizontalne in poševne knauf  stropne obloge</t>
  </si>
  <si>
    <t>m²</t>
  </si>
  <si>
    <t xml:space="preserve">Nabava, dobava in montaža knauf obloge stene </t>
  </si>
  <si>
    <t>Nabava dobava in montaža stenske unikatne, dekorativne tapete</t>
  </si>
  <si>
    <t>kot npr. unikatna tapeta proizvajalca Glamora</t>
  </si>
  <si>
    <r>
      <t xml:space="preserve">visoko kakovostna dekorativna tapeta oblikovno in grafično narejena po meri - unikat                                                                                  DIMENZJA:                                                                                     Š550cm x V288cm                                                                       SPECIFIKACIJE:                                                                 - vinil tapeta primerne požarne odpornosti                                                                                                  - grafika po predlogu švajgerine iz Davžanove soteske oz. po obdelavi fotografije g. Podrekarja                                        - vključno z obdelavo grafike                                                   - tapeta mora omogočati suho in vlažno čiščenje                                                                   </t>
    </r>
    <r>
      <rPr>
        <b/>
        <sz val="10"/>
        <rFont val="Arial Narrow"/>
        <family val="2"/>
      </rPr>
      <t xml:space="preserve">Vsakršno spremembo grafike ali barve mora potrditi projektant notranje opreme. </t>
    </r>
    <r>
      <rPr>
        <sz val="10"/>
        <rFont val="Arial Narrow"/>
        <family val="2"/>
        <charset val="238"/>
      </rPr>
      <t xml:space="preserve">                                                                        </t>
    </r>
  </si>
  <si>
    <t>klimatska naprava za hlajenje prostora</t>
  </si>
  <si>
    <t>IV. REKUPRACIJA, OGREVANJE IN HLAJENJE</t>
  </si>
  <si>
    <t>REKUPERACIJA</t>
  </si>
  <si>
    <t xml:space="preserve">1. </t>
  </si>
  <si>
    <t>Lokalna rekuperatorska prezračevalna enota</t>
  </si>
  <si>
    <t>1. PVC TALNA OBLOGA</t>
  </si>
  <si>
    <r>
      <t xml:space="preserve">Visokozmogljiva rekuperatorska enota s pretokom med 15-135m3/h ter toplotnim izkoristkom 90%.                                                         </t>
    </r>
    <r>
      <rPr>
        <i/>
        <sz val="10"/>
        <rFont val="Arial Narrow"/>
        <family val="2"/>
      </rPr>
      <t xml:space="preserve">KOMPLET ZAJEMA:  </t>
    </r>
    <r>
      <rPr>
        <sz val="10"/>
        <rFont val="Arial Narrow"/>
        <family val="2"/>
        <charset val="238"/>
      </rPr>
      <t xml:space="preserve">                                                               - rekuperatorsko enoto kot npr. Nexxt, proizvajlca Lunos,            - nadometno ohišje,                                                                         - cev,                                                                                                       - notranji dekorativni pokrov,                                                                  - aluminijastko zunanjo rešetko bele barve.</t>
    </r>
  </si>
  <si>
    <t xml:space="preserve">V-EC- ventilatorska enota </t>
  </si>
  <si>
    <t>Ventilatorska enota V-EC primerna za vgradnjo v vsa nad/podometna ohišja, z nastavljivim pretokom med 0-60m3/h.</t>
  </si>
  <si>
    <r>
      <rPr>
        <sz val="9"/>
        <rFont val="Arial Narrow"/>
        <family val="2"/>
      </rPr>
      <t xml:space="preserve">Kot npr. ventilatorska enota:                                                  Silvento, proizvajalca Lunos    </t>
    </r>
    <r>
      <rPr>
        <b/>
        <sz val="9"/>
        <rFont val="Arial Narrow"/>
        <family val="2"/>
      </rPr>
      <t xml:space="preserve"> </t>
    </r>
    <r>
      <rPr>
        <b/>
        <sz val="10"/>
        <rFont val="Arial Narrow"/>
        <family val="2"/>
      </rPr>
      <t xml:space="preserve">                                                     Ali enakovredno tehnično in oblikovno!      
</t>
    </r>
  </si>
  <si>
    <r>
      <rPr>
        <sz val="9"/>
        <rFont val="Arial Narrow"/>
        <family val="2"/>
      </rPr>
      <t xml:space="preserve">Kot npr. Rekuperatorska prezračevalna enota:                                                     Nexxt, proizvajalca Lunos   </t>
    </r>
    <r>
      <rPr>
        <b/>
        <sz val="9"/>
        <rFont val="Arial Narrow"/>
        <family val="2"/>
      </rPr>
      <t xml:space="preserve"> </t>
    </r>
    <r>
      <rPr>
        <b/>
        <sz val="10"/>
        <rFont val="Arial Narrow"/>
        <family val="2"/>
      </rPr>
      <t xml:space="preserve">                                                     Ali enakovredno tehnično in oblikovno!      
</t>
    </r>
  </si>
  <si>
    <t>5/EC-ZI- krmilna enota za ventilatorsko enoto V-EC</t>
  </si>
  <si>
    <r>
      <rPr>
        <sz val="9"/>
        <rFont val="Arial Narrow"/>
        <family val="2"/>
      </rPr>
      <t xml:space="preserve">Kot npr. krmilna enota ventilatorska enota:                                                  Silvento, proizvajalca Lunos    </t>
    </r>
    <r>
      <rPr>
        <b/>
        <sz val="9"/>
        <rFont val="Arial Narrow"/>
        <family val="2"/>
      </rPr>
      <t xml:space="preserve"> </t>
    </r>
    <r>
      <rPr>
        <b/>
        <sz val="10"/>
        <rFont val="Arial Narrow"/>
        <family val="2"/>
      </rPr>
      <t xml:space="preserve">                                                     Ali enakovredno tehnično in oblikovno!      
</t>
    </r>
  </si>
  <si>
    <t xml:space="preserve">3/UP- podometno ohišje za ventilatorsko enoto </t>
  </si>
  <si>
    <t>montaža sistema in montažni material</t>
  </si>
  <si>
    <t>OGREVANJE</t>
  </si>
  <si>
    <t>HLAJENJE</t>
  </si>
  <si>
    <t>III. OBDELAVA STEN IN TAL</t>
  </si>
  <si>
    <t>IV. REKUPERACIJA, OGREVANJE IN HLAJENJE</t>
  </si>
  <si>
    <t>V. MIZARSKI IN STEKLARSKI IZDELKI</t>
  </si>
  <si>
    <t>VI. DOBAVA OPREME</t>
  </si>
  <si>
    <t>velika sejna miza - mizni sestav</t>
  </si>
  <si>
    <t xml:space="preserve">Pred vgradnjo je potrebno priskrbeti vzorec, da projektant notranje opreme potrdi ustrezno strukturo oz. obliko ter barvo mahu.    </t>
  </si>
  <si>
    <t>!OPOMBA:                                                                           Pred vgradnjo je potrebno priskrbeti vzorec alpikorda oz. oplemenitega in tehnično izboljšanega furnirja, da projektant notranje opreme potrdi ustreznost materiala, njegove strukture in barve!</t>
  </si>
  <si>
    <r>
      <t xml:space="preserve">izdelava in montaža sejne mize v obliki podaljšane črke D </t>
    </r>
    <r>
      <rPr>
        <i/>
        <sz val="10"/>
        <rFont val="Arial Narrow"/>
        <family val="2"/>
      </rPr>
      <t xml:space="preserve">DIMENZIJA CELOTNEGA MIZNEGA SESTAVA: </t>
    </r>
    <r>
      <rPr>
        <sz val="10"/>
        <rFont val="Arial Narrow"/>
        <family val="2"/>
        <charset val="238"/>
      </rPr>
      <t xml:space="preserve">                                                                            Š345cm x D720,5cm x G80cm x V75,                                                debelina mizne plošče = 4cm,                                                       MIZNE PLOŠČE:                                                                   - osnova MDF plošča v debelini 4cm                                                                              - MDF plošča v celoti oplemenitena z aplikordom v izgledu naravnega hrasta ali enkovrednim materialom,                                                                            </t>
    </r>
    <r>
      <rPr>
        <i/>
        <sz val="10"/>
        <rFont val="Arial Narrow"/>
        <family val="2"/>
      </rPr>
      <t xml:space="preserve">SPECIFIKACIJA MATERIALA MIZNIH PLOŠČ:   </t>
    </r>
    <r>
      <rPr>
        <sz val="10"/>
        <rFont val="Arial Narrow"/>
        <family val="2"/>
        <charset val="238"/>
      </rPr>
      <t xml:space="preserve">                       - naravna, dekorativna lesena površina z izboljšano kakovostjo s pomočjo končnih premazov,                           - celotna površina odporna na praske in manjše mehanske poškodbe ter na vodo,                                         - v barvi hrasta 10.61k - Groove/Wax Alpi oak, proizvajalca Alpi ali tehnično enakovredno,                                           - barvan z mat premazom, ki ima certifikat neškodljivosti na človeka in okolje in je dopusten za uporabo v javnih prostorih,                                                                              </t>
    </r>
    <r>
      <rPr>
        <i/>
        <sz val="10"/>
        <rFont val="Arial Narrow"/>
        <family val="2"/>
      </rPr>
      <t>PODNOŽJE MIZE:</t>
    </r>
    <r>
      <rPr>
        <sz val="10"/>
        <rFont val="Arial Narrow"/>
        <family val="2"/>
        <charset val="238"/>
      </rPr>
      <t xml:space="preserve">                                                               - iz jeklenih elementov, ki so med seboj varjeni, prašno barvani v črno barvo oz. po izboru projektanta notranje opreme                                                                                                     - z zaščito za trda ali mehka tla                                                   - mizne plošče so na podnožje mize pritrjene nevidno brez vidnih vijakov oz. poveznih elementov                                           
</t>
    </r>
  </si>
  <si>
    <t xml:space="preserve">vmesni prostor sejne mize oz. sejnega sestava  </t>
  </si>
  <si>
    <r>
      <t xml:space="preserve">izdelava in montaža vmesnega prostora sejne mize oz. njenega sestava, ki hkrati predstavlja tudi podkonstrukcijo za montažo horizontalnega zelenega vrta oz. dekorativnega mahu.                                                                       </t>
    </r>
    <r>
      <rPr>
        <i/>
        <sz val="10"/>
        <rFont val="Arial Narrow"/>
        <family val="2"/>
      </rPr>
      <t xml:space="preserve">DIMENZIJE:           </t>
    </r>
    <r>
      <rPr>
        <sz val="10"/>
        <rFont val="Arial Narrow"/>
        <family val="2"/>
        <charset val="238"/>
      </rPr>
      <t xml:space="preserve">                                                 
Š550,5cm x G185cm x V75cm,                                            </t>
    </r>
    <r>
      <rPr>
        <i/>
        <sz val="10"/>
        <rFont val="Arial Narrow"/>
        <family val="2"/>
      </rPr>
      <t xml:space="preserve">SPECIFIKACIJA: </t>
    </r>
    <r>
      <rPr>
        <sz val="10"/>
        <rFont val="Arial Narrow"/>
        <family val="2"/>
        <charset val="238"/>
      </rPr>
      <t xml:space="preserve">                                                             - podkonstrukcija ki nosi horizontalni zeleni vrt je izdelana iz dekorativnega iverala v barvi hrasta, ki je ujemajoč se s oplemenitenim furnirjem miznih plošč,                              - mizni sestav je medsebojno povezan z logotipom razkošje poti (občina Tržič), in sicer s pasovi MDF plošč v debelini 4cm, ki so v celoti oplemenitena z aplikordom v izgledu naravnega hrastakot npr. 10.61k - Groove/Wax Alpi oak, proizvajalca Alpi ali tehnično enkovrednim materialom, barvan z mat premazom, ki ima certifikat neškodljivosti na človeka in okolje in je dopusten za uporabo v javnih prostorih.                                                                       </t>
    </r>
    <r>
      <rPr>
        <i/>
        <sz val="10"/>
        <rFont val="Arial Narrow"/>
        <family val="2"/>
      </rPr>
      <t xml:space="preserve">PODNOŽJE PODKONSTRUKCIJE:         </t>
    </r>
    <r>
      <rPr>
        <sz val="10"/>
        <rFont val="Arial Narrow"/>
        <family val="2"/>
        <charset val="238"/>
      </rPr>
      <t xml:space="preserve">                                                      - iz jeklenih elementov, ki so med seboj varjeni, prašno barvani v črno barvo oz. po izboru projektanta notranje opreme                                                                                                     - z zaščito za trda ali mehka tla                                                   - vmesni prostor sejnih miz oz. podkonstrucija horizontalnega zelenega vrta je na podnožje mize pritrjena nevidno brez vidnih vijakov oz. poveznih elementov                            
</t>
    </r>
  </si>
  <si>
    <t xml:space="preserve">sestav omare v izgledu lesenih panelov
</t>
  </si>
  <si>
    <t>!OPOMBA:                                                                           Pred vgradnjo je potrebno priskrbeti vzorec matiranega barvanega stekla in sicer v beli in sivi barvi, da projektant notranje opreme potrdi ustreznost materiala in barve na podlagi barvne sheme!</t>
  </si>
  <si>
    <r>
      <rPr>
        <b/>
        <sz val="12"/>
        <rFont val="Arial Narrow"/>
        <family val="2"/>
      </rPr>
      <t>pomožna miza</t>
    </r>
    <r>
      <rPr>
        <b/>
        <sz val="10"/>
        <rFont val="Arial Narrow"/>
        <family val="2"/>
      </rPr>
      <t xml:space="preserve">
</t>
    </r>
  </si>
  <si>
    <t>V1 - vhod v sejno sobo dim. 105/238 cm</t>
  </si>
  <si>
    <r>
      <t xml:space="preserve">izdelava in montaža pomožne pravokotne mize                        </t>
    </r>
    <r>
      <rPr>
        <i/>
        <sz val="10"/>
        <rFont val="Arial Narrow"/>
        <family val="2"/>
      </rPr>
      <t xml:space="preserve">DIMENZIJA MIZE: </t>
    </r>
    <r>
      <rPr>
        <sz val="10"/>
        <rFont val="Arial Narrow"/>
        <family val="2"/>
        <charset val="238"/>
      </rPr>
      <t xml:space="preserve">                                                                            Š120cm x D70cm x G70cm x V75,                                                debelina mizne plošče = 4cm,                                                       </t>
    </r>
    <r>
      <rPr>
        <i/>
        <sz val="10"/>
        <rFont val="Arial Narrow"/>
        <family val="2"/>
      </rPr>
      <t>MIZNA PLOŠČA:</t>
    </r>
    <r>
      <rPr>
        <sz val="10"/>
        <rFont val="Arial Narrow"/>
        <family val="2"/>
        <charset val="238"/>
      </rPr>
      <t xml:space="preserve">                                                                   - osnova MDF plošča v debelini 4cm                                                                              - MDF plošča v celoti oplemenitena z aplikordom v izgledu naravnega hrasta ali enkovrednim materialom,                                                                            </t>
    </r>
    <r>
      <rPr>
        <i/>
        <sz val="10"/>
        <rFont val="Arial Narrow"/>
        <family val="2"/>
      </rPr>
      <t xml:space="preserve">SPECIFIKACIJA MATERIALA MIZNE PLOŠČE:   </t>
    </r>
    <r>
      <rPr>
        <sz val="10"/>
        <rFont val="Arial Narrow"/>
        <family val="2"/>
        <charset val="238"/>
      </rPr>
      <t xml:space="preserve">                       - naravna, dekorativna lesena površina z izboljšano kakovostjo s pomočjo končnih premazov,                           - celotna površina odporna na praske in manjše mehanske poškodbe ter na vodo,                                         - v barvi hrasta 10.61k - Groove/Wax Alpi oak, proizvajalca Alpi ali tehnično enakovredno,                                           - barvan z mat premazom, ki ima certifikat neškodljivosti na človeka in okolje in je dopusten za uporabo v javnih prostorih,                                                                              </t>
    </r>
    <r>
      <rPr>
        <i/>
        <sz val="10"/>
        <rFont val="Arial Narrow"/>
        <family val="2"/>
      </rPr>
      <t>PODNOŽJE MIZE:</t>
    </r>
    <r>
      <rPr>
        <sz val="10"/>
        <rFont val="Arial Narrow"/>
        <family val="2"/>
        <charset val="238"/>
      </rPr>
      <t xml:space="preserve">                                                               - iz jeklenih elementov, ki so med seboj varjeni, prašno barvani v črno barvo oz. po izboru projektanta notranje opreme                                                                                                     - z zaščito za trda ali mehka tla                                                   - mizna plošča je na podnožje mize pritrjena nevidno brez vidnih vijakov oz. poveznih elementov                                           
</t>
    </r>
  </si>
  <si>
    <r>
      <t xml:space="preserve">izdelava in montaža 3-delne omare za spravilo, narejena in zmontirana pod kotom 30 stopinj.                                                                     </t>
    </r>
    <r>
      <rPr>
        <i/>
        <sz val="10"/>
        <rFont val="Arial Narrow"/>
        <family val="2"/>
      </rPr>
      <t xml:space="preserve">DIMENZIJE POSAMIČNIH FRONT OZ. PANELOV:  </t>
    </r>
    <r>
      <rPr>
        <sz val="10"/>
        <rFont val="Arial Narrow"/>
        <family val="2"/>
        <charset val="238"/>
      </rPr>
      <t xml:space="preserve">                                                          
- 1. panel Š45cm x V281cm,                                                         - 2. panel Š100cm x V281cm,                                                                               - 3. panel Š105cm x V281cm,                                                                              - 4. panel Š50cm x V281cm,                                                   </t>
    </r>
    <r>
      <rPr>
        <i/>
        <sz val="10"/>
        <rFont val="Arial Narrow"/>
        <family val="2"/>
      </rPr>
      <t xml:space="preserve">SPECIFIKACIJA MATERIALA FRONT OZ. POSAMIČNIH PANELOV:                </t>
    </r>
    <r>
      <rPr>
        <sz val="10"/>
        <rFont val="Arial Narrow"/>
        <family val="2"/>
        <charset val="238"/>
      </rPr>
      <t xml:space="preserve">                                                                    -  vse fronte oz. paneli so z aplikordom oplemenitena MDF plošča v debelini 2cm                                                                                                                                     - naravna, dekorativna lesena površina z izboljšano kakovostjo s pomočjo končnih premazov,                                                                             - celotna površina odporna na praske in manjše mehanske poškodbe ter na vodo,                                                                                 - v barvi hrasta 10.61k - Groove/Wax Alpi oak,                                     proizvajalca Alpi ali tehnično enakovredno,                                                                                                 - barvana z mat premazom, ki ima certifikat neškodljivosti na človeka in okolje in je dopusten za uporabo v javnih prostorih                                                                                                      - fronte so glede na prostor pritrjene pod kotom 30 stopinj in vmesni prostor predstavlja omare (3 kos) za spravilo                </t>
    </r>
    <r>
      <rPr>
        <i/>
        <sz val="10"/>
        <rFont val="Arial Narrow"/>
        <family val="2"/>
      </rPr>
      <t xml:space="preserve">OMARA 1 </t>
    </r>
    <r>
      <rPr>
        <sz val="10"/>
        <rFont val="Arial Narrow"/>
        <family val="2"/>
        <charset val="238"/>
      </rPr>
      <t xml:space="preserve">                                                                                                         - v njej je vgrajena t.i. reck omara za potrebe snemanja sej, zaprta je s fronto iz MDF plošče oplemenitene z aplikordom,                                                                              - v njej 5x Š50cm X D33cm  po višini nastavljivih polica iz iverala debeline 1,8cm v dekorativnem dekorju ujemajočim se s aplikordom oz. oplemenitenim furnirjem,                                   - fronta omare na tip on odpiranje, stiki fronte in t.i. korpusa pod kotom 45 stopinj, narejena iz MDF plošče debeline 2 cm oplemenitene s alpikordom                                                                                                                                                                                                                                                                                     </t>
    </r>
  </si>
  <si>
    <r>
      <rPr>
        <i/>
        <sz val="10"/>
        <rFont val="Arial Narrow"/>
        <family val="2"/>
      </rPr>
      <t xml:space="preserve">OMARA 2 in 3 (enaki)    </t>
    </r>
    <r>
      <rPr>
        <sz val="10"/>
        <rFont val="Arial Narrow"/>
        <family val="2"/>
        <charset val="238"/>
      </rPr>
      <t xml:space="preserve">                                                                                                      - v njej 8x Š50cm X D33cm  po višini nastavljivih polica iz stekla debeline 0,8cm                                                        - fronta omare iz matiranega in barvanega stekla s skritimi vodili in ročajem po izboru projektanta notranje opreme     </t>
    </r>
  </si>
  <si>
    <r>
      <rPr>
        <i/>
        <sz val="10"/>
        <rFont val="Arial Narrow"/>
        <family val="2"/>
      </rPr>
      <t xml:space="preserve">DIMENZIJA LESENIH LETVIC:   </t>
    </r>
    <r>
      <rPr>
        <sz val="10"/>
        <rFont val="Arial Narrow"/>
        <family val="2"/>
        <charset val="238"/>
      </rPr>
      <t xml:space="preserve">                                                                                   - Š4cm x G2cm x V277cm,                                                                                                    - med letvicami je 3cm razmika oz prostora                                                                          - debelina MDF podloge je 2cm                                                                                                   - 132 letvic                                                                                                                                                           </t>
    </r>
    <r>
      <rPr>
        <i/>
        <sz val="10"/>
        <rFont val="Arial Narrow"/>
        <family val="2"/>
      </rPr>
      <t xml:space="preserve">SPECIFIKACIJA MATERIALALESENE PODLOGE:      </t>
    </r>
    <r>
      <rPr>
        <sz val="10"/>
        <rFont val="Arial Narrow"/>
        <family val="2"/>
        <charset val="238"/>
      </rPr>
      <t xml:space="preserve">       - MDF plošča v debelini 2cm oplemenitena z aplikordom,                                                  - naravna, dekorativna lesena površina z izboljšano kakovostjo s pomočjo končnih premazov,                           - celotna površina odporna na praske in manjše mehanske poškodbe ter na vodo,                                         - v barvi hrasta 10.61k - Groove/Wax Alpi oak, proizvajalca Alpi ali tehnično enakovredno,                                           - barvana z mat premazom, ki ima certifikat neškodljivosti na človeka in okolje in je dopusten za uporabo v javnih prostorih,                                                                                                                      - letvice so na unikatno podkonstrucijo Košutnikovega grebena pritrjene nevidno.                                                                                     </t>
    </r>
  </si>
  <si>
    <r>
      <t xml:space="preserve">izdelava lesenih letev, iz MDF plošč v debelini 2cm                                          </t>
    </r>
    <r>
      <rPr>
        <i/>
        <sz val="10"/>
        <rFont val="Arial Narrow"/>
        <family val="2"/>
      </rPr>
      <t xml:space="preserve">DIMENZIJA LESENIH LETVIC: </t>
    </r>
    <r>
      <rPr>
        <sz val="10"/>
        <rFont val="Arial Narrow"/>
        <family val="2"/>
        <charset val="238"/>
      </rPr>
      <t xml:space="preserve">                                                                                     - Š4cm x G2cm x V277cm,                                                                                                    - med letvicami je 3cm razmika oz prostora                                                                          - debelina MDF podloge je 2cm                                                                                                   - 26 letvic                                                                                                                                                           </t>
    </r>
    <r>
      <rPr>
        <i/>
        <sz val="10"/>
        <rFont val="Arial Narrow"/>
        <family val="2"/>
      </rPr>
      <t xml:space="preserve">SPECIFIKACIJA MATERIALALESENE PODLOGE:   </t>
    </r>
    <r>
      <rPr>
        <sz val="10"/>
        <rFont val="Arial Narrow"/>
        <family val="2"/>
        <charset val="238"/>
      </rPr>
      <t xml:space="preserve">          - MDF plošča v debelini 2cm oplemenitena z aplikordom,                                                  - naravna, dekorativna lesena površina z izboljšano kakovostjo s pomočjo končnih premazov,                           - celotna površina odporna na praske in manjše mehanske poškodbe ter na vodo,                                         - v barvi hrasta 10.61k - Groove/Wax Alpi oak, proizvajalca Alpi ali tehnično enakovredno,                                           - barvana z mat premazom, ki ima certifikat neškodljivosti na človeka in okolje in je dopusten za uporabo v javnih prostorih,                                                                                                                      - letvice so na steno pritrjene nevidno.           </t>
    </r>
  </si>
  <si>
    <t>krnisa in zavese</t>
  </si>
  <si>
    <t>VI. IZBOR OPREME</t>
  </si>
  <si>
    <t>VII. ELEKTRIKA IN IZBOR TEHNIČNE OPREME</t>
  </si>
  <si>
    <t>Ponudnik-izvajalec del mora pred začetkom del pregledati vso projektno dokumentacijo.</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</si>
  <si>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</si>
  <si>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Dobava  in montaža (vsebuje tudi drobni montažni material).</t>
  </si>
  <si>
    <t>Vsaka opisana pozicija je mišljena kompletno z  vsemi deli, materialom in transporti za vgrajen oz. montiran izdelek.</t>
  </si>
  <si>
    <t>Vsak izvajalec mora po končani svoji fazi očistiti in odstraniti vse odpadke z odvozom na komunalno deponijo, s plačilom vseh stroškov za koriščenje deponije.</t>
  </si>
  <si>
    <t>Vse mere in detajle je potrebno preveriti na licu mesta.</t>
  </si>
  <si>
    <t>Popis zajema tudi dobavo in montažo.</t>
  </si>
  <si>
    <t>Za vse nejasnosti ali variantne rešitve se mora obvezno posvetovati s projektantom notranje opreme oziroma investitorjem. </t>
  </si>
  <si>
    <t>Načrte in detajle izvajalec predhodno natančno pregleda in v primeru nejasnosti in na eventuelne  pomanjkljivosti, kot strokovnjak opozori projektanta. </t>
  </si>
  <si>
    <t>ZAHTEVE</t>
  </si>
  <si>
    <t>SPLOŠNE PRIPOMBEIN OPOMBE</t>
  </si>
  <si>
    <t xml:space="preserve">Izvajalec je dolžan izvesti vsa pripravljalna dela, organizacijo gradbišča, ustrezno varnost in zaščito gradbišča!                 </t>
  </si>
  <si>
    <t>RAZDELILNIKI, DOBAVA IN MONTAŽA</t>
  </si>
  <si>
    <t>Razdelilnik R-sejna soba, kovinska vrata, ključavnica, Predelava obstoječega razdelilnika RG, dobava in montaža električne opreme:</t>
  </si>
  <si>
    <t>Dobava in montaža razdelilnika R-sejna soba z vgrajeno opremo:</t>
  </si>
  <si>
    <t>podometni razdelilnik, kovinski, barvan, vrati,  ključavnico, maskami, pregradami in odprtinami za uvod kablov,3x12M, IP30</t>
  </si>
  <si>
    <t>Stikalo glavno, 25A, 3p</t>
  </si>
  <si>
    <t>Prenapetostna zaščita ETITEC C T2 (4+0)</t>
  </si>
  <si>
    <t>Zaščitno stikalo na diferenčni tok EFI-4, 4P,  25A / 30mA</t>
  </si>
  <si>
    <t>Varovalni element ETIMAT,10A,1p,B</t>
  </si>
  <si>
    <t>Varovalni element ETIMAT,16A,1p,B</t>
  </si>
  <si>
    <t xml:space="preserve">Nična, zaščitna izenačevalna zbiralnica,vrstne sponke, napisne ploščice, drobni in vezni material, montaža </t>
  </si>
  <si>
    <t>Razdelilec komplet R-sejna soba</t>
  </si>
  <si>
    <t>kpl</t>
  </si>
  <si>
    <t>Kabli, žice položeni v inštalacijske cevi</t>
  </si>
  <si>
    <t>NYM-J 5x6 mm2</t>
  </si>
  <si>
    <t>NYM-J 3x2,5 mm2</t>
  </si>
  <si>
    <t>NYM-J 3x1,5 mm2</t>
  </si>
  <si>
    <t>H07V-K 4-6 mm2</t>
  </si>
  <si>
    <t>UTP cat6</t>
  </si>
  <si>
    <t>HDMI  15m</t>
  </si>
  <si>
    <t>HDMI  20m</t>
  </si>
  <si>
    <t>Podometna inštalacijska zaščitna cev</t>
  </si>
  <si>
    <t>RFS/RBT 13,5/16/23</t>
  </si>
  <si>
    <t>Nadometna inštalacijska zaščitna cev</t>
  </si>
  <si>
    <t>PN 11/13,5/16</t>
  </si>
  <si>
    <t xml:space="preserve">Kanal, talni, s pohodnim pokrovom, z dvema ločenima kanaloma 200 x 30 mm, vgrajen v višini gotovega  obstoječega parketa </t>
  </si>
  <si>
    <t>OŽIČENJE, DOBAVA IN MONTAŽA</t>
  </si>
  <si>
    <t>OPREMA, DOBAVA IN MONTAŽA</t>
  </si>
  <si>
    <t>A.</t>
  </si>
  <si>
    <t>Vtičnice, stikala</t>
  </si>
  <si>
    <t>Barvo stikal določi načrtovalec notranje opreme - arhitekt.</t>
  </si>
  <si>
    <t>1p</t>
  </si>
  <si>
    <t>3.1</t>
  </si>
  <si>
    <t>Vtičnica, modularna, z zaščitnim kontaktom, dvopolna 230V,16A  (npr.Legrand Mosaic), vgrajena v potopno dozo</t>
  </si>
  <si>
    <t>3.2</t>
  </si>
  <si>
    <t>Vtičnica, modularna, z zaščitnim kontaktom, RJ45, cat6  (npr.Legrand Mosaic), vgrajena v potopno dozo</t>
  </si>
  <si>
    <t>B.</t>
  </si>
  <si>
    <t>Svetila in regulacija</t>
  </si>
  <si>
    <t>Dobavljena svetila skladna z Uredbo o zelenem naročanju.</t>
  </si>
  <si>
    <t>Vsa svetila so z montažo in pripadajočim pritrdilnim materialom.</t>
  </si>
  <si>
    <t>1.1</t>
  </si>
  <si>
    <t>LED LINIJA BAR19 40X30 2(595+296) 26W/lm 4000K 24VDC</t>
  </si>
  <si>
    <t xml:space="preserve">1.2 </t>
  </si>
  <si>
    <t>Pritrdilne vzmeti</t>
  </si>
  <si>
    <t>1.3</t>
  </si>
  <si>
    <t>LED napajalnik XLG-100-24A</t>
  </si>
  <si>
    <t>1.4</t>
  </si>
  <si>
    <t>LED napajalnik XLG-200-24A</t>
  </si>
  <si>
    <t>2.1</t>
  </si>
  <si>
    <t>PROFILE  ALU C 17x15 MM WITH PC COVER</t>
  </si>
  <si>
    <t>2.2</t>
  </si>
  <si>
    <t>PROFILE  ALU C 17x15 MM MOUNTING CLIP U-PROFILE</t>
  </si>
  <si>
    <t>2.3</t>
  </si>
  <si>
    <t>LED FLEX STRIP 15W/lm 1820lm 830 24V IP20</t>
  </si>
  <si>
    <t>2.4</t>
  </si>
  <si>
    <t>C.</t>
  </si>
  <si>
    <t>Drugo</t>
  </si>
  <si>
    <t>Ureditev priklopa napajalnega kabla, komplet z morebitno preureditvijo obstoječe omarice komplet z inštalacijskim odklopnikom B20A/3p</t>
  </si>
  <si>
    <t xml:space="preserve">kpl </t>
  </si>
  <si>
    <t>Ureditev priklopa informacijskega kabla v IT omaro</t>
  </si>
  <si>
    <t>Komunikacijsa  omara 9U, zidna montaža, 420 x 310 x 260 mm (V x Š x G), steklenimi vrati, ključavnico, urejevalnikom kablov, odprtinami za uvod kablov na vrhu in dnu, komplet s priborom za montažo</t>
  </si>
  <si>
    <t>Razdelilec za montažo v omaro, 4x230V, 1U</t>
  </si>
  <si>
    <t>Priključni panel, 8xRJ45, UTP cat.6</t>
  </si>
  <si>
    <t>Pregled, funkcionalni preizkus, meritve električne inštalacije in ozemljitev</t>
  </si>
  <si>
    <t>Meritve osvetljenosti prostorov in delovnih mest, ter zasilne razsvetljave</t>
  </si>
  <si>
    <t>Pregled, meritve univerzalnega ožičenja</t>
  </si>
  <si>
    <t>Drobni in pritrdilni material</t>
  </si>
  <si>
    <t>DRUGA DELA IN SPLOŠNI STROŠKI</t>
  </si>
  <si>
    <t>Nosilec projektorja stropni</t>
  </si>
  <si>
    <t>ELEKTRONSKA OPREMA</t>
  </si>
  <si>
    <t xml:space="preserve">          </t>
  </si>
  <si>
    <t>višine 6 cm</t>
  </si>
  <si>
    <r>
      <rPr>
        <i/>
        <sz val="10"/>
        <rFont val="Arial Narrow"/>
        <family val="2"/>
      </rPr>
      <t>SPECIFIKACIJA IN TEHNIČNI PODATKI:</t>
    </r>
    <r>
      <rPr>
        <sz val="10"/>
        <rFont val="Arial Narrow"/>
        <family val="2"/>
      </rPr>
      <t xml:space="preserve">
- nazivna moč: hlajenje: seer 7,2 kW // gretje: scop 4,4 kW
- električna priključna moč: 2,1 kW
- električni priključek: 230V/1F/50Hz/</t>
    </r>
  </si>
  <si>
    <r>
      <rPr>
        <sz val="10"/>
        <rFont val="Arial Narrow"/>
        <family val="2"/>
      </rPr>
      <t xml:space="preserve">kot npr. PVC obloga:                                                          Terrazzo F024, proizvajalca Floorify                                                                    </t>
    </r>
    <r>
      <rPr>
        <u/>
        <sz val="10"/>
        <color indexed="12"/>
        <rFont val="Arial CE"/>
        <charset val="238"/>
      </rPr>
      <t xml:space="preserve"> https://www.floorify.com/en/vinyl-floor/tiles/f024-terrazzo</t>
    </r>
    <r>
      <rPr>
        <sz val="10"/>
        <color indexed="12"/>
        <rFont val="Arial CE"/>
        <charset val="238"/>
      </rPr>
      <t xml:space="preserve">                                                                                 </t>
    </r>
    <r>
      <rPr>
        <b/>
        <sz val="10"/>
        <rFont val="Arial CE"/>
        <charset val="238"/>
      </rPr>
      <t>Ali enakovredno tehnično in oblikovno!</t>
    </r>
    <r>
      <rPr>
        <sz val="10"/>
        <color indexed="12"/>
        <rFont val="Arial CE"/>
        <charset val="238"/>
      </rPr>
      <t xml:space="preserve">     </t>
    </r>
  </si>
  <si>
    <t>!OPOMBA:                                                                           Pred vgradnjo je potrebno priskrbeti vzorec PVC obloge, da projektant notranje opreme potrdi ustreznost materiala in barve!</t>
  </si>
  <si>
    <t>saniranje utorov za razvod elektrike v obstoječ parket</t>
  </si>
  <si>
    <r>
      <t xml:space="preserve">Zunanja in notranja stenska enota, sestavljena iz ohišja, maske iz umetne mase, prenosnika toplote, večhitrostnega ventilatorja, motorizirane lamele za usmeritev zraka, zračnega filtra, regulacije, termostata za odčitavanje dejanske temperature v prostoru, s tedenskim časovnikom. Skupaj z daljinskim upravljalcem. Dobava in montaža.                                                                              </t>
    </r>
    <r>
      <rPr>
        <b/>
        <sz val="10"/>
        <rFont val="Arial Narrow"/>
        <family val="2"/>
      </rPr>
      <t xml:space="preserve">!OPOMBA:    </t>
    </r>
    <r>
      <rPr>
        <sz val="10"/>
        <rFont val="Arial Narrow"/>
        <family val="2"/>
      </rPr>
      <t xml:space="preserve">                                                                                      V ceno je vključena tudi:                                                                                     - vsa inštalcija med notranjo in zunanjo enoto,                                        - odvod kondenza iz notranje do zunanje enote,                                                                  - preboji skozi steno,                                                                                              - električna napeljava med zunanjo in notranjo enoto,                                    - montaža zunanje enote,                                                                                                   - priklop notranje in zunanje enote na inštalacijo,                                                                - vakumiranje in zagon sistema,                                                                           - vštet je ves potrbni in drobni material.</t>
    </r>
  </si>
  <si>
    <t xml:space="preserve">Pred vgradnjo je potrebno priskrbeti vzorec, da projektant notranje opreme potrdi ustrezno teksturo tkanine ter barvo.    </t>
  </si>
  <si>
    <t>GLASOVALNI SISTEM</t>
  </si>
  <si>
    <t>Glasovalni sistem za 29 udeležencev, brezžični, z zavarovanim protokolom, možnostjo arhiviranja, izvoza v druge programe, kot na primer:</t>
  </si>
  <si>
    <t>PowerVote, komplet s programsko opremo in uvajanjem</t>
  </si>
  <si>
    <t>4p</t>
  </si>
  <si>
    <t>Svetilke se dobavljajo komplet s svetili in odgovarjajočo elektronsko stikalno napravo.</t>
  </si>
  <si>
    <t>Priklop opreme izvesti v skladu z navodili dobavitelja.</t>
  </si>
  <si>
    <t>DODATNE OPOMBE</t>
  </si>
  <si>
    <t>Drobni, vezni material in inštalacijske doze se vključijo v ceno dobave in vgradnje inštalacijskega materiala.</t>
  </si>
  <si>
    <t>Stikalo podometno, modularno, komplet, z dozo, nosilcem, okvirjem 230V/10A                                                                            (kot npr. Vimar Arke Clasic v beli barvi, ali oblikovno enakovredno.)</t>
  </si>
  <si>
    <t>Vtičnica, podometna, modularna, komplet, z dozo, nosilcem, okvirjem, zaščitnim kontaktom, dvopolna 230V,16A                                                                                                                                 (kot npr. Vimar Arke Clasic v beli barvi, ali oblikovno enakovredno.)</t>
  </si>
  <si>
    <t>Potopna vtičnica, modularna - 4M, komplet, z vgradnim setom, dvižno doza, za vgradnjo v sejno mizo  (npr.Legrand v barvi medenine, oz. po izboru projktanta notranje opreme)</t>
  </si>
  <si>
    <t>Predvidena stikala in vtičnice so Vimar Arke Classic v beli barvi, oz. po izbiri investitorja oz. projektanta notranje opreme. Potopne vtičnice na mizi so Legrant 4M v bakreni barvi oz. možnost zamenjave s potrditvijo projektanta notranje opreme.</t>
  </si>
  <si>
    <t>Dobava in vgradnja stikal in vtičnic:</t>
  </si>
  <si>
    <t>Dobava in vgradnja svetil:</t>
  </si>
  <si>
    <t xml:space="preserve">ORBIT T LED 140lm 4W 930 IP20 WHITE-WHITE, proizvajlca Delta light. </t>
  </si>
  <si>
    <t>Ali tehnično in oblikovno enakovredno!</t>
  </si>
  <si>
    <r>
      <t xml:space="preserve">kot npr projektor:                                                                                                                                        MR.JRM11.001, proizvajalca Acer                                                                                                                                                                                                                                                                                        </t>
    </r>
    <r>
      <rPr>
        <b/>
        <sz val="10"/>
        <rFont val="Arial Narrow"/>
        <family val="2"/>
      </rPr>
      <t xml:space="preserve">Ali enakovredno tehnično!  </t>
    </r>
    <r>
      <rPr>
        <sz val="10"/>
        <rFont val="Arial Narrow"/>
        <family val="2"/>
      </rPr>
      <t xml:space="preserve">  </t>
    </r>
    <r>
      <rPr>
        <sz val="9"/>
        <rFont val="Arial Narrow"/>
        <family val="2"/>
        <charset val="238"/>
      </rPr>
      <t xml:space="preserve">                                                </t>
    </r>
  </si>
  <si>
    <t>Projektor</t>
  </si>
  <si>
    <t>Elektrodvižno projekcijsko platno</t>
  </si>
  <si>
    <r>
      <t xml:space="preserve">Dobava in montaža projektorja vključno z vsem drobnim materialom za montažo:                                                                   </t>
    </r>
    <r>
      <rPr>
        <i/>
        <sz val="10"/>
        <rFont val="Arial Narrow"/>
        <family val="2"/>
      </rPr>
      <t xml:space="preserve">DIMENZIJA PROJEKTORJA:                                                   </t>
    </r>
    <r>
      <rPr>
        <sz val="10"/>
        <rFont val="Arial Narrow"/>
        <family val="2"/>
      </rPr>
      <t xml:space="preserve">- mere (Š x V x G): 322 x 225 x 91 mm
- teža: 2,9 kg     </t>
    </r>
    <r>
      <rPr>
        <i/>
        <sz val="10"/>
        <rFont val="Arial Narrow"/>
        <family val="2"/>
      </rPr>
      <t xml:space="preserve">                                                                             TEHNIČNA SPECIFIKACIJA:</t>
    </r>
    <r>
      <rPr>
        <sz val="10"/>
        <rFont val="Arial Narrow"/>
        <family val="2"/>
      </rPr>
      <t xml:space="preserve">
- tip projektorja: Poslovni
- svetilnost: Od 3000 do 6000 lm
- svetilnost dodatno: 4000 lm
- tehnologija: DLP
- ločljivost: 1920 x 1080
- ločljivost dodatno: FULL HD
- povezljivost (HDMI in ...): Brezžično-opcijsko
- priključki: Audio vhod/izhod, HDMI, HDMI/MHL, DC 5V, VGA vhod 2x, VGA izhod,RS232, kompozitni
- kontrast: 10.000:1
- format projekcije: 16 : 9
- glasnost: 30 dBA (Standard), 26 dBA (ECO), 27 dBA (EcoPro)
- trajanje žarnice: 4,000 ur (Standard), 10,000 ur (ECO), 20,000 ur (EcoPro)
- zvočniki: 10W
- brezžične povezave: WirelessCAST MWA3 opcijsko
- barva ohišja: bela
- dodatne informacije: MHL prezentacija</t>
    </r>
    <r>
      <rPr>
        <i/>
        <sz val="10"/>
        <rFont val="Arial Narrow"/>
        <family val="2"/>
      </rPr>
      <t xml:space="preserve">                                        </t>
    </r>
  </si>
  <si>
    <r>
      <t xml:space="preserve">Dobava in montaža elektrodvižnega projekcijskega platna vključno z vsem drobnim materialom za montažo:                                                                   </t>
    </r>
    <r>
      <rPr>
        <i/>
        <sz val="10"/>
        <rFont val="Arial Narrow"/>
        <family val="2"/>
      </rPr>
      <t xml:space="preserve">DIMENZIJA PLATNA:                                                            </t>
    </r>
    <r>
      <rPr>
        <sz val="10"/>
        <rFont val="Arial Narrow"/>
        <family val="2"/>
      </rPr>
      <t xml:space="preserve">- mere (Š x V): 240 x 180cm
- teža: 2,9 kg  </t>
    </r>
    <r>
      <rPr>
        <i/>
        <sz val="10"/>
        <rFont val="Arial Narrow"/>
        <family val="2"/>
      </rPr>
      <t xml:space="preserve">                                                                                TEHNIČNA SPECIFIKACIJA:</t>
    </r>
    <r>
      <rPr>
        <sz val="10"/>
        <rFont val="Arial Narrow"/>
        <family val="2"/>
      </rPr>
      <t xml:space="preserve">
- kakovostno belo projekcijsko platno s črnim robom, s temno zadnjo strano, ki ne prepušča svetlobe,                               - s stikalom na kablu in daljincem</t>
    </r>
    <r>
      <rPr>
        <i/>
        <sz val="10"/>
        <rFont val="Arial Narrow"/>
        <family val="2"/>
      </rPr>
      <t xml:space="preserve">                                  </t>
    </r>
  </si>
  <si>
    <r>
      <t xml:space="preserve">kot npr stol:                                                                                                                                       Wind 01, proizvajalca Linea Fabbrica                                                                                                                                                                                                                                                                                                </t>
    </r>
    <r>
      <rPr>
        <b/>
        <sz val="10"/>
        <rFont val="Arial Narrow"/>
        <family val="2"/>
      </rPr>
      <t xml:space="preserve">Ali enakovredno tehnično in oblikovno!  </t>
    </r>
    <r>
      <rPr>
        <sz val="10"/>
        <rFont val="Arial Narrow"/>
        <family val="2"/>
      </rPr>
      <t xml:space="preserve">  </t>
    </r>
    <r>
      <rPr>
        <sz val="9"/>
        <rFont val="Arial Narrow"/>
        <family val="2"/>
        <charset val="238"/>
      </rPr>
      <t xml:space="preserve">                                                </t>
    </r>
  </si>
  <si>
    <r>
      <rPr>
        <i/>
        <sz val="10"/>
        <rFont val="Arial Narrow"/>
        <family val="2"/>
      </rPr>
      <t>Nabava, dobava in montaža oz. postavitev pisarniškega stola s koleščki;                                                      DIMENZIJA:</t>
    </r>
    <r>
      <rPr>
        <sz val="10"/>
        <rFont val="Arial Narrow"/>
        <family val="2"/>
      </rPr>
      <t xml:space="preserve">                                                                          </t>
    </r>
    <r>
      <rPr>
        <i/>
        <u/>
        <sz val="10"/>
        <rFont val="Arial Narrow"/>
        <family val="2"/>
      </rPr>
      <t xml:space="preserve">širina: </t>
    </r>
    <r>
      <rPr>
        <sz val="10"/>
        <rFont val="Arial Narrow"/>
        <family val="2"/>
      </rPr>
      <t xml:space="preserve">max. širina sedala 45cm, vključno z rokonasloni max. širina 50cm, max. širina podvozja vključno s koleščki 68cm;                                              </t>
    </r>
    <r>
      <rPr>
        <i/>
        <u/>
        <sz val="10"/>
        <rFont val="Arial Narrow"/>
        <family val="2"/>
      </rPr>
      <t xml:space="preserve">višina: </t>
    </r>
    <r>
      <rPr>
        <sz val="10"/>
        <rFont val="Arial Narrow"/>
        <family val="2"/>
      </rPr>
      <t xml:space="preserve">višina sedala: prilagodljiva od 45 do 55cm, višina rokonaslonov: od 64 do 74cm, višina naslonjala stola vključno s podnožjem in koleščki nastavljiva od 105cm do 115cm;                                                                                       </t>
    </r>
    <r>
      <rPr>
        <i/>
        <u/>
        <sz val="10"/>
        <rFont val="Arial Narrow"/>
        <family val="2"/>
      </rPr>
      <t>globina:</t>
    </r>
    <r>
      <rPr>
        <sz val="10"/>
        <rFont val="Arial Narrow"/>
        <family val="2"/>
      </rPr>
      <t xml:space="preserve"> globina sedala 45cm, globina podnožja s koleščki 72cm;                                                                                        </t>
    </r>
    <r>
      <rPr>
        <i/>
        <sz val="10"/>
        <rFont val="Arial Narrow"/>
        <family val="2"/>
      </rPr>
      <t xml:space="preserve">SPECIFIKACIJE KONSTRUKCIJE IN MATERIALA:      </t>
    </r>
    <r>
      <rPr>
        <sz val="10"/>
        <rFont val="Arial Narrow"/>
        <family val="2"/>
      </rPr>
      <t xml:space="preserve">                                                                       - konstrukcija oz podnožje: iz kromiranega jekla z mehanizmom za nastavljanje višine;                                           - podstavek podnožja: iz poliranega aluminija;                               - koleščka: primerna za PVC tlake, velikosti Ø65mm;                 - mehanizem: dvigalo na plin, ki omogoča prilagajanje višine stola, mehanizem hkrati omogoča različen naklon naslonjala;                                                            - ročaj za dvigovanje mehanizma (podnožje): iz kromiranega jekla;                                                                                                - sedalo: oblazinjeno v črni barvi;                                                  - naslonjaloiz črne drobne mreže;                                                                                                                                                                - rokonasloni: fiksni, iz poliranega aluminija;</t>
    </r>
  </si>
  <si>
    <r>
      <t xml:space="preserve">kot npr stol:                                                                                                                                       Wind 02, proizvajalca Linea Fabbrica                                                                                                                                                                                                                                                                                                </t>
    </r>
    <r>
      <rPr>
        <b/>
        <sz val="10"/>
        <rFont val="Arial Narrow"/>
        <family val="2"/>
      </rPr>
      <t xml:space="preserve">Ali enakovredno tehnično in oblikovno!  </t>
    </r>
    <r>
      <rPr>
        <sz val="10"/>
        <rFont val="Arial Narrow"/>
        <family val="2"/>
      </rPr>
      <t xml:space="preserve">  </t>
    </r>
    <r>
      <rPr>
        <sz val="9"/>
        <rFont val="Arial Narrow"/>
        <family val="2"/>
        <charset val="238"/>
      </rPr>
      <t xml:space="preserve">                                                </t>
    </r>
  </si>
  <si>
    <t xml:space="preserve">pisarniški stol na gumijastih koleščkih z visokim naslonom
</t>
  </si>
  <si>
    <t xml:space="preserve">pisarniški stol na gumijastih koleščkih z nizkim naslonom
</t>
  </si>
  <si>
    <t>deb.12,5 mm, položenih na kovinsko finalno barvano nosilno konstrukcijo, ki je z pocinkanimi kovinskimi obešali pritrjena na stropno konstrukcijo. Položeno kompletno z vsemi izrezi za svetilke, platno in izdelavo snečne fuge - glej detajl.</t>
  </si>
  <si>
    <t>deb. 2 x 12,5 mm, pritrjene na kovinske nosilce.</t>
  </si>
  <si>
    <t>Mikrolokacije za naprave strojnih instalacij in notranje opreme uskladiti pri izvedbi z izbranim izvajalcem in projektantom notranje opreme.</t>
  </si>
  <si>
    <t xml:space="preserve">Rušitev lesenih oblog in stropov v sejni sobi                                              </t>
  </si>
  <si>
    <t xml:space="preserve">Rušitev lesenih oblog in stropov v hodniku pred sejno sobo  </t>
  </si>
  <si>
    <t xml:space="preserve">Sejna soba                                        </t>
  </si>
  <si>
    <t>Hodnik pred sejno sobo</t>
  </si>
  <si>
    <t>Finalno čiščenje sejne sobe in hodnika pred sejno sobo po končanih delih: vsi notranji in zunanji tlaki, stavbno pohištvo, okenske police, stenske obloge, fiksna oprema in napeljave… obračun po netto tlorisni površini objekta.</t>
  </si>
  <si>
    <t>Dolbljenje reg za razvod raznih podometnih inštalacij in kanalov v parketu.</t>
  </si>
  <si>
    <t>Zazidava in sanacija utora do nivoja obstoječega parketa.</t>
  </si>
  <si>
    <t>Utor dolžine 400cm, širine 15cm in globine 10cm</t>
  </si>
  <si>
    <t>montaža zaključnih letev v sejni sobi in hodniku pred sejno dobo</t>
  </si>
  <si>
    <t>v beli barvi, vključno z vsem potrebnim materialom za vgradnjo.</t>
  </si>
  <si>
    <t>Grobo in fino brušenje, kitanje obstoječega parketa, nanos temeljnega laka in 2x lakiranje s kakovostnim zaključnim lakom.                                                                     OPOMBA! vsi laki primernim za vgradnjo v notranje javne prostore, ter človeku in okolju neškodljivi.</t>
  </si>
  <si>
    <t>dobava vinila, podložne pene za sejno sobo in zaključnih letev v sejni sobi ter hodniku pred sejno sobo</t>
  </si>
  <si>
    <r>
      <t>Dobava PVC obloge:                                                                sejna soba - 65,00 m</t>
    </r>
    <r>
      <rPr>
        <sz val="10"/>
        <rFont val="Arial Narrow"/>
        <family val="2"/>
      </rPr>
      <t xml:space="preserve">²         </t>
    </r>
    <r>
      <rPr>
        <sz val="10"/>
        <rFont val="Arial Narrow"/>
        <family val="2"/>
        <charset val="238"/>
      </rPr>
      <t xml:space="preserve">                                                 kot npr. Terrazzo F024, proizvajalca Floority</t>
    </r>
  </si>
  <si>
    <t>Dobava podložne pene:                                                       debeline 2mm, kot npr. Floorify - sejna soba</t>
  </si>
  <si>
    <t>dolžina 64tm (od tega sejna soba 36 in hodnik 28 tm)</t>
  </si>
  <si>
    <t xml:space="preserve">Dobava belih zaključnih stenskih letvic, višine 6 cm, kot npr. Pedros v beli barvi - sejna soba - 36 tm in hodnik pred sejno sobo - 28 tm. </t>
  </si>
  <si>
    <t xml:space="preserve">Sejna soba </t>
  </si>
  <si>
    <t>stene in strop v sejni sobi in hodniku pred sejno sobo</t>
  </si>
  <si>
    <t>bandažiranje (od tega sejna soba 93m², hodnik 34m²)</t>
  </si>
  <si>
    <t>kitanje (od tega sejna soba 163m², hodnik 122m²)</t>
  </si>
  <si>
    <t>brušenje sten in stropov (od tega sejna soba 163m², hodnik 122m²)</t>
  </si>
  <si>
    <t>beljenje z belo barvo</t>
  </si>
  <si>
    <t>beljenje z bež barvo po izboru projektanta notranje opreme</t>
  </si>
  <si>
    <t>lesen dekorativni naslon v hodniku pred sejno sobo</t>
  </si>
  <si>
    <t>9.</t>
  </si>
  <si>
    <r>
      <t xml:space="preserve">odvoz obstoječih sedal v delavnico, obdelava in obnova tako lesenega dela (noge, kot tekstilnega dela (sedalo), ter dovoz nazaj in postavitev v hodniku.                                                                                                                                                           </t>
    </r>
    <r>
      <rPr>
        <i/>
        <sz val="10"/>
        <rFont val="Arial Narrow"/>
        <family val="2"/>
      </rPr>
      <t xml:space="preserve">DIMENZIJA SEDALA:   </t>
    </r>
    <r>
      <rPr>
        <sz val="10"/>
        <rFont val="Arial Narrow"/>
        <family val="2"/>
        <charset val="238"/>
      </rPr>
      <t xml:space="preserve">                                                               -  širina 60cm in skupne višine (noge in sedalo) 44cm, globine 60cm.                                                                                                                            </t>
    </r>
    <r>
      <rPr>
        <i/>
        <sz val="10"/>
        <rFont val="Arial Narrow"/>
        <family val="2"/>
      </rPr>
      <t xml:space="preserve">SPECIFIKACIJA OBNOVE:                                                 - brušenje in barvanje lesenih nog v belo barvo,                                                                              - na novo narejeno sedalo (vključno s peno) iz grobega tapetniškega tekstila v bež barvi.                                                                                                                                                                 </t>
    </r>
    <r>
      <rPr>
        <sz val="10"/>
        <rFont val="Arial Narrow"/>
        <family val="2"/>
        <charset val="238"/>
      </rPr>
      <t xml:space="preserve">                                                                                                                         
                                         </t>
    </r>
  </si>
  <si>
    <t>10.</t>
  </si>
  <si>
    <t>obnova obstoječih sedal v hodniku pred sejno sobo</t>
  </si>
  <si>
    <t>obnova obstoječega koša za odpadke in oglasne deske v hodniku pred sejno sobo</t>
  </si>
  <si>
    <r>
      <t xml:space="preserve">odvoz obstoječega koša za odpadke in oglasne deske v delavnico, obdelava in obnova lesenega dela  ter dovoz nazaj in montaža oglasne deske, ter postavitev koša za smeti.                                                                                                                                                           </t>
    </r>
    <r>
      <rPr>
        <i/>
        <sz val="10"/>
        <rFont val="Arial Narrow"/>
        <family val="2"/>
      </rPr>
      <t xml:space="preserve">DIMENZIJA OGLASNE DESKE:   </t>
    </r>
    <r>
      <rPr>
        <sz val="10"/>
        <rFont val="Arial Narrow"/>
        <family val="2"/>
        <charset val="238"/>
      </rPr>
      <t xml:space="preserve">                                                               -  širina 125cm in višina 100cm, globine 15cm.                                                                                                                            </t>
    </r>
    <r>
      <rPr>
        <i/>
        <sz val="10"/>
        <rFont val="Arial Narrow"/>
        <family val="2"/>
      </rPr>
      <t xml:space="preserve">SPECIFIKACIJA OBNOVE:                                                 - brušenje in barvanje obstoječe oglasne deske v belo barvo,                                                                            Oglasna deska ima spredaj dvokrilna steklena vratca in zaklep, steklena vrata se med obnovo demontirajo in kasneje zmontirajo nazaj. Montaža oglasne deske na nov predvideno mesto.                                                                                                                                                                </t>
    </r>
    <r>
      <rPr>
        <sz val="10"/>
        <rFont val="Arial Narrow"/>
        <family val="2"/>
        <charset val="238"/>
      </rPr>
      <t xml:space="preserve">                                                                                                                         
DIMENZIJA KOŠA ZA ODPADKE:                                                                  -  širina 35cm, dolžine 35cm in višine 80cm..                                                                                                                            SPECIFIKACIJA OBNOVE:                                                 - brušenje in barvanje obstoječe koša za odpadke v belo barvo.</t>
    </r>
  </si>
  <si>
    <t>enokrilna vhodna vrata, z ustrezno požarno in protihrupno zaščito (zvočno izolativna). Barvana v belo barvo z ustreznimi certifikati in dokazili ter s kljuko in ključavnico kot npr. Hope Amsterdam, oz oblikovno in tehnično enakovredno. Vključno s tesnili za dosežek želje zvočne izolacije in primerno tesnejnje.</t>
  </si>
  <si>
    <t>!OPOMBA:                                                                           Pred vgradnjo je potrebno priskrbeti vzorec tekstila in sicer bež barvi, da projektant notranje opreme potrdi ustreznost materiala in barve na podlagi barvne sheme!                                                                   !OPOMBA: Cena vključuje vse stroške obnove (delo in material)!</t>
  </si>
  <si>
    <t>!OPOMBA: Cena vključuje vse stroške obnove (delo in material)!</t>
  </si>
  <si>
    <t>S2 - Stropno nadgradno vgradno linijsko svetilo (sejna soba) po detajlu, alu, kot na primer :</t>
  </si>
  <si>
    <t>S1 - Stropno vgradno linijsko svetilo (sejna soba), bela, kot na primer:</t>
  </si>
  <si>
    <t>S3 - Stensko nadgradno svetilo (sejna soba), bela, kot naprimer :</t>
  </si>
  <si>
    <t>S4 - Stropno nadgradno vgradno linijsko svetilo (hodnik) po detajlu, alu, kot na primer:</t>
  </si>
  <si>
    <t>Zasilna svetilka s piktogramom (sejna soba in hodnik)</t>
  </si>
  <si>
    <t>akril emulzija (od tega sejna soba 70m², hodnik 90m²)</t>
  </si>
  <si>
    <t xml:space="preserve">OBČINA TRŽIČ - OBNOVA SEJNE SOBE IN HODNIKA PRED SEJNO SOBO                                                                  </t>
  </si>
  <si>
    <t>brušenje, kitanje in lakiranje obstoječega parketa v hodniku pred sejno sobo</t>
  </si>
  <si>
    <t>polaganje vinila na obstoječ parket (vključno s predpripravo obstoječega parketa)</t>
  </si>
  <si>
    <t>sanacija talnih vtorov - priprava za vinil</t>
  </si>
  <si>
    <t>VII. TEHNIČNA OPREMA IN RAZSVETLJAVA</t>
  </si>
  <si>
    <t>Vsa dela morajo biti izvedena kvalitetno, iz materialov z zahtevanimi lastnostmi, z atesti in z upoštevanjem Uredbe o zelenm javnem naročanju.</t>
  </si>
  <si>
    <r>
      <t xml:space="preserve">izdelava in montaža unikatne podkonstrukcije  in lesenih letev vključno z led osvetlitvijo.                                                                                                                  </t>
    </r>
    <r>
      <rPr>
        <i/>
        <sz val="10"/>
        <rFont val="Arial Narrow"/>
        <family val="2"/>
      </rPr>
      <t xml:space="preserve">LESENA PODKONSTRUKCIJA: </t>
    </r>
    <r>
      <rPr>
        <sz val="10"/>
        <rFont val="Arial Narrow"/>
        <family val="2"/>
        <charset val="238"/>
      </rPr>
      <t xml:space="preserve">                                         - po grafični podlogi Košutinega grebena, narejena kot unikat in silhueta tržiških gora, v vmesnem delu  prekinjena v pasu 15cm in osvetljenaz led lučjo (trakom).                         </t>
    </r>
    <r>
      <rPr>
        <i/>
        <sz val="10"/>
        <rFont val="Arial Narrow"/>
        <family val="2"/>
      </rPr>
      <t xml:space="preserve">DIMENZIJA LESENE PODLOGE:   </t>
    </r>
    <r>
      <rPr>
        <sz val="10"/>
        <rFont val="Arial Narrow"/>
        <family val="2"/>
        <charset val="238"/>
      </rPr>
      <t xml:space="preserve">                                    -  širina 820,5cm in skupne višine 277cm (iz dveh delov)                                      - debelina lesene podloge je 2cm                                          </t>
    </r>
    <r>
      <rPr>
        <i/>
        <sz val="10"/>
        <rFont val="Arial Narrow"/>
        <family val="2"/>
      </rPr>
      <t xml:space="preserve">SPECIFIKACIJA MATERIALA LESENE PODLOGE:             - MDF plošča v debelini 2cm oplemenitena z aplikordom,                                                </t>
    </r>
    <r>
      <rPr>
        <sz val="10"/>
        <rFont val="Arial Narrow"/>
        <family val="2"/>
        <charset val="238"/>
      </rPr>
      <t xml:space="preserve">                        - naravna, dekorativna lesena površina z izboljšano kakovostjo s pomočjo končnih premazov,                                                                             - celotna površina odporna na praske in manjše mehanske poškodbe ter na vodo,                                                                                 - v barvi hrasta 10.61k - Groove/Wax Alpi oak,                                     proizvajalca Alpi ali tehnično enakovredno,                                                                                                 - barvana z mat premazom, ki ima certifikat neškodljivosti na človeka in okolje in je dopusten za uporabo v javnih prostorih,                                                                                                                                                                - vmesni prostor delitve v višini 15cm                                                                                                                                - vmesni prostor osvetljen z led trakom v dolžini 920,5cm                                                 - celotna podlaga vijačena na steno nevidno.                                                                                                                             
</t>
    </r>
    <r>
      <rPr>
        <i/>
        <sz val="10"/>
        <rFont val="Arial Narrow"/>
        <family val="2"/>
      </rPr>
      <t xml:space="preserve">LESENE LETVICE:   </t>
    </r>
    <r>
      <rPr>
        <sz val="10"/>
        <rFont val="Arial Narrow"/>
        <family val="2"/>
        <charset val="238"/>
      </rPr>
      <t xml:space="preserve">                                                                                                                                                                    - nevidno montirane preko lesene podkunstrukcije v silhueti Košutinega grebena                                             </t>
    </r>
  </si>
  <si>
    <r>
      <t xml:space="preserve">izdelava in montaža unikatne podkonstrukcije z led osvetlitvijo.                                                                                                                  </t>
    </r>
    <r>
      <rPr>
        <i/>
        <sz val="10"/>
        <rFont val="Arial Narrow"/>
        <family val="2"/>
      </rPr>
      <t xml:space="preserve">LESENA PODKONSTRUKCIJA: </t>
    </r>
    <r>
      <rPr>
        <sz val="10"/>
        <rFont val="Arial Narrow"/>
        <family val="2"/>
        <charset val="238"/>
      </rPr>
      <t xml:space="preserve">                                         - po grafični podlogi Košutinega grebena, narejena kot unikat in silhueta tržiških gora.                                            </t>
    </r>
    <r>
      <rPr>
        <i/>
        <sz val="10"/>
        <rFont val="Arial Narrow"/>
        <family val="2"/>
      </rPr>
      <t xml:space="preserve">DIMENZIJA LESENE PODLOGE:   </t>
    </r>
    <r>
      <rPr>
        <sz val="10"/>
        <rFont val="Arial Narrow"/>
        <family val="2"/>
        <charset val="238"/>
      </rPr>
      <t xml:space="preserve">                                    -  širina 450cm in skupne višine 160cm, globine 10cm (iz treh delov oz. 2 krat stik)                                                                                                                           </t>
    </r>
    <r>
      <rPr>
        <i/>
        <sz val="10"/>
        <rFont val="Arial Narrow"/>
        <family val="2"/>
      </rPr>
      <t xml:space="preserve">SPECIFIKACIJA MATERIALA NASLONJALA:                        - iz oplemeitenega iverala v beli barvi, z belim ABS robom,                                                                              - naslon je rezkan po unikatni silhueti gora in obdelan v končni izgled in sestavljen iz dveh treh delitev (2 vertikalni fugi)                                                                                                                                                                    - naslon od opečanete stene odmaknjen 10cm in z vseh strani zaprt z enakim materialom - oplemeniten iver v beli barvi     </t>
    </r>
    <r>
      <rPr>
        <sz val="10"/>
        <rFont val="Arial Narrow"/>
        <family val="2"/>
        <charset val="238"/>
      </rPr>
      <t xml:space="preserve">                                                                                                              - naslon osvetljen po detajlu slepe fuge z led trakom v dolžini 450cm,                                                                                        - celotna podlaga vijačena na steno nevidno.                                                                                                                             
                                         </t>
    </r>
  </si>
  <si>
    <t>ZAHTEVE O ZELENEM JAVNEM NAROČANJU</t>
  </si>
  <si>
    <t>Adhezivi ali lepila, ki se uporabljajo pri sestavljanju pohištva, ne smejo vsebovati več kot 10 % hlapnih organskih spojin.
Potisni plini v pršilnih pripravkih za poliuretansko peno ne smejo biti fluorirani ogljikovodiki (CFC, HCFC, HFC) ali metilen klorid.</t>
  </si>
  <si>
    <t xml:space="preserve">Aktivne snovi v zaščitnih sredstvih oziroma biocidnih pripravkih ne smejo temeljiti na spojinah arzena, kroma ali organskega kositra.
Plastični deli s težo enako ali večjo od 50 g morajo biti označeni s standardom za recikliranje ISO 11469 ali enakovrednim standardom in ne smejo vsebovati dodatkov materialov, ki lahko ovirajo recikliranje.
Premazi za les ne smejo vsebovati aziridina in kromovih (VI) spojin ter več kot 130 g/l hlapnih organskih spojin (HOS). Plastični deli ne smejo vsebovati aziridina, kromovih (VI) spojin in več kot 5 % teže hlapnih organskih spojin (HOS), kovinski deli pa ne smejo vsebovati aziridina in kromovih (VI) spojin.
                                                                                                Emisija oz. koncentracija formaldehida iz lesnih kompozitov ali plošč ne sme biti višja od 8 mg/100 g suhe snovi (določena po ekstrakcijski metodi, znani tudi kot perforator metoda – SIST EN 120) ali 3,5 mg/h*m2 (določena po plinski metodi – SIST EN 717-2) ali 0,1 ppm (določena po metodi komore – SIST EN 717-1).
</t>
  </si>
  <si>
    <r>
      <rPr>
        <sz val="9"/>
        <rFont val="Arial Narrow"/>
        <family val="2"/>
      </rPr>
      <t xml:space="preserve">Kot npr. klimatska naprava:                                                                                       - zunanja enota: MUZ-AP71VG, proizvajalca Mitsubishi electric,                                                                                                                   - notranja enota: MSZ--AP71VG, proizvajalca Mitsubishi electric.                                                           </t>
    </r>
    <r>
      <rPr>
        <b/>
        <sz val="10"/>
        <rFont val="Arial Narrow"/>
        <family val="2"/>
      </rPr>
      <t xml:space="preserve">                                                   Ali tehnično enakovredno!      
</t>
    </r>
  </si>
  <si>
    <r>
      <t xml:space="preserve">Odstopanja od podanih dimenzij posameznih stolov in miz </t>
    </r>
    <r>
      <rPr>
        <b/>
        <i/>
        <sz val="9"/>
        <rFont val="Arial Narrow"/>
        <family val="2"/>
      </rPr>
      <t>NISO</t>
    </r>
    <r>
      <rPr>
        <sz val="9"/>
        <rFont val="Arial Narrow"/>
        <family val="2"/>
      </rPr>
      <t xml:space="preserve"> dovoljena.</t>
    </r>
  </si>
  <si>
    <r>
      <rPr>
        <b/>
        <sz val="9"/>
        <rFont val="Arial Narrow"/>
        <family val="2"/>
      </rPr>
      <t>MIZARSKO POHIŠTVO IN OPREMA                                                                 Delež lesa ali lesnih tvoriv v pohištvu mora znašati najmanj 70 % prostornine uporabljenih materialov za izdelavo pohištva. Les in materiali na njegovi osnovi morajo izvirati iz zakonitih virov.</t>
    </r>
    <r>
      <rPr>
        <sz val="9"/>
        <rFont val="Arial Narrow"/>
        <family val="2"/>
      </rPr>
      <t xml:space="preserve">
Ponudnik mora k ponudbi priložiti:
- izjavo, da bo pri dobavi blaga izpolnil zahtevo.</t>
    </r>
  </si>
  <si>
    <r>
      <rPr>
        <b/>
        <sz val="9"/>
        <rFont val="Arial Narrow"/>
        <family val="2"/>
      </rPr>
      <t>Les in materiali na njegovi osnovi morajo izvirati iz trajnostno pridelanih virov.</t>
    </r>
    <r>
      <rPr>
        <i/>
        <sz val="9"/>
        <rFont val="Arial Narrow"/>
        <family val="2"/>
      </rPr>
      <t xml:space="preserve">
</t>
    </r>
    <r>
      <rPr>
        <sz val="9"/>
        <rFont val="Arial Narrow"/>
        <family val="2"/>
      </rPr>
      <t xml:space="preserve">
Ponudnik mora k ponudbi priložiti:
- izjavo, da bo pri dobavi blaga izpolnil zahtevo.</t>
    </r>
  </si>
  <si>
    <r>
      <t xml:space="preserve">ELEKTRIČNE SIJALKE IN SVETILKE TER RAZSVETLJAVA V NOTRANJIH PROSTORIH
Svetilka mora omogočati uporabo sijalk, ki izpolnjujejo naslednje tehnične specifikacije:                                                                                                                                                                                                                    </t>
    </r>
    <r>
      <rPr>
        <sz val="9"/>
        <rFont val="Arial Narrow"/>
        <family val="2"/>
      </rPr>
      <t xml:space="preserve">                                                                                                                                                                                                                                     -  Neusmerjena sijalka mora imeti indeks energijske učinkovitosti EEI ≤ 0,17, zaradi česar je uvrščena v razred energijske učinkovitosti A+ ali višje.</t>
    </r>
    <r>
      <rPr>
        <b/>
        <sz val="9"/>
        <rFont val="Arial Narrow"/>
        <family val="2"/>
      </rPr>
      <t xml:space="preserve">
</t>
    </r>
    <r>
      <rPr>
        <sz val="9"/>
        <rFont val="Arial Narrow"/>
        <family val="2"/>
      </rPr>
      <t>- Usmerjena sijalka mora imeti indeks energijske učinkovitosti EEI ≤ 0,18, zaradi česar je uvrščena v razred energijske učinkovitosti A+ ali višje.</t>
    </r>
    <r>
      <rPr>
        <b/>
        <sz val="9"/>
        <rFont val="Arial Narrow"/>
        <family val="2"/>
      </rPr>
      <t xml:space="preserve">
Ker se razsvetljava namesti v posameznem prostoru ali delu stavbe, največja moč razsvetljave, porabljena v prostoru in deljena s skupno površino tal in njegovo osvetlitvijo v enotah 100 luksov, ne sme preseči vrednosti za konferenčne dvorane 2,8  W/m2 (gostota moči razsvetljave).</t>
    </r>
  </si>
  <si>
    <r>
      <t xml:space="preserve">KLIMATSKA NAPRAVA
Klimatska naprava, ki ni enokanalna ali dvokanalna, mora imeti razmerje:                                        </t>
    </r>
    <r>
      <rPr>
        <sz val="9"/>
        <rFont val="Arial Narrow"/>
        <family val="2"/>
      </rPr>
      <t xml:space="preserve">- sezonske energijske učinkovitosti </t>
    </r>
    <r>
      <rPr>
        <b/>
        <sz val="9"/>
        <rFont val="Arial Narrow"/>
        <family val="2"/>
      </rPr>
      <t xml:space="preserve">SEER ≥ 6,10, </t>
    </r>
    <r>
      <rPr>
        <sz val="9"/>
        <rFont val="Arial Narrow"/>
        <family val="2"/>
      </rPr>
      <t>zaradi česar je glede hlajenja uvrščena v</t>
    </r>
    <r>
      <rPr>
        <b/>
        <sz val="9"/>
        <rFont val="Arial Narrow"/>
        <family val="2"/>
      </rPr>
      <t xml:space="preserve"> razred energijske učinkovitosti A++                                                                  </t>
    </r>
    <r>
      <rPr>
        <sz val="9"/>
        <rFont val="Arial Narrow"/>
        <family val="2"/>
      </rPr>
      <t>- koeficient sezonske učinkovitosti</t>
    </r>
    <r>
      <rPr>
        <b/>
        <sz val="9"/>
        <rFont val="Arial Narrow"/>
        <family val="2"/>
      </rPr>
      <t xml:space="preserve"> SCOP ≥ 3,40, </t>
    </r>
    <r>
      <rPr>
        <sz val="9"/>
        <rFont val="Arial Narrow"/>
        <family val="2"/>
      </rPr>
      <t xml:space="preserve">zaradi česar je glede ogrevanja uvrščena v </t>
    </r>
    <r>
      <rPr>
        <b/>
        <sz val="9"/>
        <rFont val="Arial Narrow"/>
        <family val="2"/>
      </rPr>
      <t>razred energijske učinkovitosti A ali višje.</t>
    </r>
  </si>
  <si>
    <r>
      <rPr>
        <b/>
        <sz val="9"/>
        <rFont val="Arial Narrow"/>
        <family val="2"/>
      </rPr>
      <t xml:space="preserve">OBVEZNI CERTIFIKATI: </t>
    </r>
    <r>
      <rPr>
        <sz val="9"/>
        <rFont val="Arial Narrow"/>
        <family val="2"/>
      </rPr>
      <t xml:space="preserve">                                                                      - za stole na koleščkih CE certifikat (ustreznost izdelka);     
- za stole na koleščkih GS certifikat (varnost izdelka);                                                                                                                                                   - za radiatorje CE certifikat (ustreznost izdelka);                                       - za dekorativni mah CE certifikat (ustreznost izdelka);                                                                                         - za dekorativni mah je potreben certifikat oz. dokazilo o ustreznosti požarne odpornosti.</t>
    </r>
  </si>
  <si>
    <t xml:space="preserve">Pred vgradnjo stikal in vtičnic je potrebno v potrditev projektantu notranje opreme prinesti vse vzorce stikal in vtičnic. </t>
  </si>
  <si>
    <r>
      <rPr>
        <b/>
        <sz val="9"/>
        <rFont val="Arial Narrow"/>
        <family val="2"/>
      </rPr>
      <t xml:space="preserve">Garancija:      </t>
    </r>
    <r>
      <rPr>
        <sz val="9"/>
        <rFont val="Arial Narrow"/>
        <family val="2"/>
      </rPr>
      <t xml:space="preserve">                                                                         Ustrezna z zakonom in priporočili, razen za:                                                                                                                 - stole na koleščkih: 5 letna garancija.                                                                  </t>
    </r>
  </si>
  <si>
    <r>
      <t xml:space="preserve">Odstopanja od podanih dimenzij posameznih stolov </t>
    </r>
    <r>
      <rPr>
        <b/>
        <i/>
        <sz val="9"/>
        <rFont val="Arial Narrow"/>
        <family val="2"/>
      </rPr>
      <t>NISO</t>
    </r>
    <r>
      <rPr>
        <sz val="9"/>
        <rFont val="Arial Narrow"/>
        <family val="2"/>
      </rPr>
      <t xml:space="preserve"> dovoljena.</t>
    </r>
  </si>
  <si>
    <r>
      <rPr>
        <b/>
        <sz val="10"/>
        <rFont val="Arial Narrow"/>
        <family val="2"/>
      </rPr>
      <t xml:space="preserve">ZAHTEVE O ZELENEM JAVNEM NAROČANJU  </t>
    </r>
    <r>
      <rPr>
        <sz val="10"/>
        <rFont val="Arial Narrow"/>
        <family val="2"/>
      </rPr>
      <t xml:space="preserve">                                                           Delež lesa ali lesnih tvoriv v pohištvu mora znašati najmanj 70 % prostornine uporabljenih materialov za izdelavo pohištva. Les in materiali na njegovi osnovi morajo izvirati iz zakonitih virov.
</t>
    </r>
    <r>
      <rPr>
        <b/>
        <sz val="10"/>
        <rFont val="Arial Narrow"/>
        <family val="2"/>
      </rPr>
      <t>Ponudnik mora k ponudbi priložiti:</t>
    </r>
    <r>
      <rPr>
        <sz val="10"/>
        <rFont val="Arial Narrow"/>
        <family val="2"/>
      </rPr>
      <t xml:space="preserve">
</t>
    </r>
    <r>
      <rPr>
        <b/>
        <sz val="10"/>
        <rFont val="Arial Narrow"/>
        <family val="2"/>
      </rPr>
      <t>- izjavo, da bo pri dobavi blaga izpolnil zahtevo.</t>
    </r>
  </si>
  <si>
    <r>
      <rPr>
        <sz val="10"/>
        <rFont val="Arial Narrow"/>
        <family val="2"/>
      </rPr>
      <t>Aktivne snovi v zaščitnih sredstvih oziroma biocidnih pripravkih ne smejo temeljiti na spojinah arzena, kroma ali organskega kositra.
Plastični deli s težo enako ali večjo od 50 g morajo biti označeni s standardom za recikliranje ISO 11469 ali enakovrednim standardom in ne smejo vsebovati dodatkov materialov, ki lahko ovirajo recikliranje.
Premazi za les ne smejo vsebovati aziridina in kromovih (VI) spojin ter več kot 130 g/l hlapnih organskih spojin (HOS). Plastični deli ne smejo vsebovati aziridina, kromovih (VI) spojin in več kot 5 % teže hlapnih organskih spojin (HOS), kovinski deli pa ne smejo vsebovati aziridina in kromovih (VI) spojin.</t>
    </r>
    <r>
      <rPr>
        <b/>
        <sz val="10"/>
        <rFont val="Arial Narrow"/>
        <family val="2"/>
      </rPr>
      <t xml:space="preserve">
                                                                                                </t>
    </r>
    <r>
      <rPr>
        <sz val="10"/>
        <rFont val="Arial Narrow"/>
        <family val="2"/>
      </rPr>
      <t xml:space="preserve">Emisija oz. koncentracija formaldehida iz lesnih kompozitov ali plošč ne sme biti višja od 8 mg/100 g suhe snovi (določena po ekstrakcijski metodi, znani tudi kot perforator metoda – SIST EN 120) ali 3,5 mg/h*m2 (določena po plinski metodi – SIST EN 717-2) ali 0,1 ppm (določena po metodi komore – SIST EN 717-1).
</t>
    </r>
  </si>
  <si>
    <r>
      <t xml:space="preserve">Svetilka mora omogočati uporabo sijalk, ki izpolnjujejo naslednje tehnične specifikacije:                                                                                                                                                                                                                    </t>
    </r>
    <r>
      <rPr>
        <sz val="9"/>
        <rFont val="Arial Narrow"/>
        <family val="2"/>
      </rPr>
      <t xml:space="preserve">                                                                                                                                                                                                                                     -  Neusmerjena sijalka mora imeti indeks energijske učinkovitosti EEI ≤ 0,17, zaradi česar je uvrščena v razred energijske učinkovitosti A+ ali višje.</t>
    </r>
    <r>
      <rPr>
        <b/>
        <sz val="9"/>
        <rFont val="Arial Narrow"/>
        <family val="2"/>
      </rPr>
      <t xml:space="preserve">
</t>
    </r>
    <r>
      <rPr>
        <sz val="9"/>
        <rFont val="Arial Narrow"/>
        <family val="2"/>
      </rPr>
      <t>- Usmerjena sijalka mora imeti indeks energijske učinkovitosti EEI ≤ 0,18, zaradi česar je uvrščena v razred energijske učinkovitosti A+ ali višje.</t>
    </r>
    <r>
      <rPr>
        <b/>
        <sz val="9"/>
        <rFont val="Arial Narrow"/>
        <family val="2"/>
      </rPr>
      <t xml:space="preserve">
Ker se razsvetljava namesti v posameznem prostoru ali delu stavbe, največja moč razsvetljave, porabljena v prostoru in deljena s skupno površino tal in njegovo osvetlitvijo v enotah 100 luksov, ne sme preseči vrednosti za konferenčne dvorane 2,8  W/m2 (gostota moči razsvetljave).</t>
    </r>
  </si>
  <si>
    <r>
      <t xml:space="preserve">ZAHTEVE O ZELENEM JAVNEM NAROČANJU 
Klimatska naprava, ki ni enokanalna ali dvokanalna, mora imeti razmerje:                                        </t>
    </r>
    <r>
      <rPr>
        <sz val="9"/>
        <rFont val="Arial Narrow"/>
        <family val="2"/>
      </rPr>
      <t xml:space="preserve">- sezonske energijske učinkovitosti </t>
    </r>
    <r>
      <rPr>
        <b/>
        <sz val="9"/>
        <rFont val="Arial Narrow"/>
        <family val="2"/>
      </rPr>
      <t xml:space="preserve">SEER ≥ 6,10, </t>
    </r>
    <r>
      <rPr>
        <sz val="9"/>
        <rFont val="Arial Narrow"/>
        <family val="2"/>
      </rPr>
      <t>zaradi česar je glede hlajenja uvrščena v</t>
    </r>
    <r>
      <rPr>
        <b/>
        <sz val="9"/>
        <rFont val="Arial Narrow"/>
        <family val="2"/>
      </rPr>
      <t xml:space="preserve"> razred energijske učinkovitosti A++                                                                  </t>
    </r>
    <r>
      <rPr>
        <sz val="9"/>
        <rFont val="Arial Narrow"/>
        <family val="2"/>
      </rPr>
      <t>- koeficient sezonske učinkovitosti</t>
    </r>
    <r>
      <rPr>
        <b/>
        <sz val="9"/>
        <rFont val="Arial Narrow"/>
        <family val="2"/>
      </rPr>
      <t xml:space="preserve"> SCOP ≥ 3,40, </t>
    </r>
    <r>
      <rPr>
        <sz val="9"/>
        <rFont val="Arial Narrow"/>
        <family val="2"/>
      </rPr>
      <t xml:space="preserve">zaradi česar je glede ogrevanja uvrščena v </t>
    </r>
    <r>
      <rPr>
        <b/>
        <sz val="9"/>
        <rFont val="Arial Narrow"/>
        <family val="2"/>
      </rPr>
      <t>razred energijske učinkovitosti A ali višje.</t>
    </r>
  </si>
  <si>
    <r>
      <rPr>
        <b/>
        <sz val="9"/>
        <rFont val="Arial Narrow"/>
        <family val="2"/>
      </rPr>
      <t xml:space="preserve">Obvezni certifikati:    </t>
    </r>
    <r>
      <rPr>
        <sz val="9"/>
        <rFont val="Arial Narrow"/>
        <family val="2"/>
      </rPr>
      <t xml:space="preserve">                                                                                                                     - za stole na koleščkih CE certifikat (ustreznost izdelka);     
- za stole na koleščkih GS certifikat (varnost izdelka);                                                                                                                                                   - za radiatorje CE certifikat (ustreznost izdelka);                                       - za dekorativni mah CE certifikat (ustreznost izdelka);                                                                                         - za dekorativni mah je potreben certifikat oz. dokazilo o ustreznosti požarne odpornosti.</t>
    </r>
  </si>
  <si>
    <r>
      <rPr>
        <b/>
        <sz val="9"/>
        <rFont val="Arial Narrow"/>
        <family val="2"/>
      </rPr>
      <t xml:space="preserve">ZAHTEVE O ZELENEM JAVNEM NAROČANJU     </t>
    </r>
    <r>
      <rPr>
        <sz val="9"/>
        <rFont val="Arial Narrow"/>
        <family val="2"/>
      </rPr>
      <t xml:space="preserve">                                                                Aktivne snovi v zaščitnih sredstvih oziroma biocidnih pripravkih ne smejo temeljiti na spojinah arzena, kroma ali organskega kositra.
Plastični deli s težo enako ali večjo od 50 g morajo biti označeni s standardom za recikliranje ISO 11469 ali enakovrednim standardom in ne smejo vsebovati dodatkov materialov, ki lahko ovirajo recikliranje.
Premazi za les ne smejo vsebovati aziridina in kromovih (VI) spojin ter več kot 130 g/l hlapnih organskih spojin (HOS). Plastični deli ne smejo vsebovati aziridina, kromovih (VI) spojin in več kot 5 % teže hlapnih organskih spojin (HOS), kovinski deli pa ne smejo vsebovati aziridina in kromovih (VI) spojin.
                                                                                                                                       Emisija oz. koncentracija formaldehida iz lesnih kompozitov ali plošč ne sme biti višja od 8 mg/100 g suhe snovi (določena po ekstrakcijski metodi, znani tudi kot perforator metoda – SIST EN 120) ali 3,5 mg/h*m2 (določena po plinski metodi – SIST EN 717-2) ali 0,1 ppm (določena po metodi komore – SIST EN 717-1).
</t>
    </r>
  </si>
  <si>
    <r>
      <rPr>
        <i/>
        <sz val="10"/>
        <rFont val="Arial Narrow"/>
        <family val="2"/>
      </rPr>
      <t>Nabava, dobava in montaža oz. postavitev pisarniškega stola s koleščki;                                                                                                                              DIMENZIJA:</t>
    </r>
    <r>
      <rPr>
        <sz val="10"/>
        <rFont val="Arial Narrow"/>
        <family val="2"/>
      </rPr>
      <t xml:space="preserve">                                                                                                                          </t>
    </r>
    <r>
      <rPr>
        <i/>
        <u/>
        <sz val="10"/>
        <rFont val="Arial Narrow"/>
        <family val="2"/>
      </rPr>
      <t xml:space="preserve">širina: </t>
    </r>
    <r>
      <rPr>
        <sz val="10"/>
        <rFont val="Arial Narrow"/>
        <family val="2"/>
      </rPr>
      <t xml:space="preserve">max. širina sedala 45cm, vključno z rokonasloni max. širina 50cm, max. širina podvozja vključno s koleščki 68cm;                                              </t>
    </r>
    <r>
      <rPr>
        <i/>
        <u/>
        <sz val="10"/>
        <rFont val="Arial Narrow"/>
        <family val="2"/>
      </rPr>
      <t xml:space="preserve">višina: </t>
    </r>
    <r>
      <rPr>
        <sz val="10"/>
        <rFont val="Arial Narrow"/>
        <family val="2"/>
      </rPr>
      <t xml:space="preserve">višina sedala: prilagodljiva od 45 do 55cm, višina rokonaslonov: od 64 do 74cm, višina naslonjala stola vključno s podnožjem in koleščki nastavljiva od 89cm do 99cm;                                                                                       </t>
    </r>
    <r>
      <rPr>
        <i/>
        <u/>
        <sz val="10"/>
        <rFont val="Arial Narrow"/>
        <family val="2"/>
      </rPr>
      <t>globina:</t>
    </r>
    <r>
      <rPr>
        <sz val="10"/>
        <rFont val="Arial Narrow"/>
        <family val="2"/>
      </rPr>
      <t xml:space="preserve"> globina sedala 45cm, globina podnožja s koleščki 72cm;                                                                                        </t>
    </r>
    <r>
      <rPr>
        <i/>
        <sz val="10"/>
        <rFont val="Arial Narrow"/>
        <family val="2"/>
      </rPr>
      <t xml:space="preserve">SPECIFIKACIJE KONSTRUKCIJE IN MATERIALA:      </t>
    </r>
    <r>
      <rPr>
        <sz val="10"/>
        <rFont val="Arial Narrow"/>
        <family val="2"/>
      </rPr>
      <t xml:space="preserve">                                                                       - konstrukcija oz podnožje: iz kromiranega jekla z mehanizmom za nastavljanje višine;                                                                                      - podstavek podnožja: iz poliranega aluminija;                               - koleščka: primerna za PVC tlake, velikosti Ø65mm;                 - mehanizem: dvigalo na plin, ki omogoča prilagajanje višine stola, mehanizem hkrati omogoča različen naklon naslonjala;                                                                                                                    - ročaj za dvigovanje mehanizma (podnožje): iz kromiranega jekla;                                                                                                                                          - sedalo: oblazinjeno v črni barvi;                                                                                            - naslonjaloiz črne drobne mreže;                                                                                                                                                                - rokonasloni: fiksni, iz poliranega aluminija;</t>
    </r>
  </si>
  <si>
    <r>
      <rPr>
        <i/>
        <sz val="10"/>
        <rFont val="Arial Narrow"/>
        <family val="2"/>
      </rPr>
      <t>Nabava, dobava in montaža krnise in zatemnilne zavese</t>
    </r>
    <r>
      <rPr>
        <sz val="10"/>
        <rFont val="Arial Narrow"/>
        <family val="2"/>
        <charset val="238"/>
      </rPr>
      <t xml:space="preserve">                                                                   DIMENZIJA:                                                                                  krnisa dimenzije dolžina 690cm,  širina max. 6cm,                                                SPECIFIKACIJA KRNISE:                                                                                                         - nevidno nameščena v slepo fugo knauff konstrukcije.                DIMENZIJA ZAVESE:                                                                  zavesa dolžine 690cm, višine 288cm                                                   SPECIFIKACIJA ZAVESE:                                                                                                            - zatemnilne, debelejše zavese v sivo bež tonih          </t>
    </r>
  </si>
  <si>
    <t>3. TAPETA</t>
  </si>
  <si>
    <t>4. PLESKARSKA DELA</t>
  </si>
  <si>
    <t>NEPREDVIDENA DELA (10%)</t>
  </si>
  <si>
    <t>SKUPAJ brez DDV</t>
  </si>
  <si>
    <t>Ponudnik:</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</si>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</sst>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5" formatCode="#,##0.00\ [$€-1]"/>
    <numFmt numFmtId="185" formatCode="_-* #,##0.00\ [$€-1]_-;\-* #,##0.00\ [$€-1]_-;_-* &quot;-&quot;??\ [$€-1]_-;_-@_-"/>
    <numFmt numFmtId="186" formatCode="#,##0.00_ ;\-#,##0.00\ "/>
    <numFmt numFmtId="189" formatCode="#,##0.00\ [$EUR];\-#,##0.00\ [$EUR]"/>
    <numFmt numFmtId="190" formatCode="#,##0.00\ &quot;€&quot;"/>
    <numFmt numFmtId="191" formatCode="#,##0.00\ &quot;€&quot;;[Red]#,##0.00\ &quot;€&quot;"/>
  </numFmts>
  <fonts count="70">
    <font>
      <sz val="10"/>
      <name val="Arial CE"/>
      <charset val="238"/>
    </font>
    <font>
      <b/>
      <sz val="10"/>
      <name val="Arial CE"/>
      <charset val="238"/>
    </font>
    <font>
      <sz val="10"/>
      <name val="Times New Roman CE"/>
      <family val="1"/>
      <charset val="238"/>
    </font>
    <font>
      <sz val="12"/>
      <name val="Times New Roman CE"/>
      <family val="1"/>
      <charset val="238"/>
    </font>
    <font>
      <sz val="12"/>
      <name val="Arial CE"/>
      <charset val="238"/>
    </font>
    <font>
      <sz val="8"/>
      <name val="Arial CE"/>
      <charset val="238"/>
    </font>
    <font>
      <sz val="8"/>
      <name val="Arial CE"/>
      <family val="2"/>
      <charset val="238"/>
    </font>
    <font>
      <sz val="12"/>
      <name val="Arial CE"/>
      <family val="2"/>
      <charset val="238"/>
    </font>
    <font>
      <b/>
      <i/>
      <sz val="14"/>
      <name val="Arial CE"/>
      <family val="2"/>
      <charset val="238"/>
    </font>
    <font>
      <i/>
      <sz val="10"/>
      <name val="Times New Roman CE"/>
      <family val="1"/>
      <charset val="238"/>
    </font>
    <font>
      <sz val="10"/>
      <name val="MS Sans Serif"/>
      <family val="2"/>
      <charset val="238"/>
    </font>
    <font>
      <sz val="9"/>
      <name val="Futura Prins"/>
    </font>
    <font>
      <b/>
      <sz val="11"/>
      <name val="Futura Prins"/>
    </font>
    <font>
      <sz val="12"/>
      <name val="Times New Roman"/>
      <family val="1"/>
      <charset val="238"/>
    </font>
    <font>
      <b/>
      <sz val="14"/>
      <name val="Arial Narrow"/>
      <family val="2"/>
      <charset val="238"/>
    </font>
    <font>
      <sz val="12"/>
      <name val="Arial Narrow"/>
      <family val="2"/>
      <charset val="238"/>
    </font>
    <font>
      <b/>
      <sz val="12"/>
      <name val="Arial Narrow"/>
      <family val="2"/>
      <charset val="238"/>
    </font>
    <font>
      <i/>
      <sz val="12"/>
      <name val="Arial Narrow"/>
      <family val="2"/>
      <charset val="238"/>
    </font>
    <font>
      <sz val="10"/>
      <name val="Arial Narrow"/>
      <family val="2"/>
      <charset val="238"/>
    </font>
    <font>
      <b/>
      <u/>
      <sz val="12"/>
      <name val="Arial Narrow"/>
      <family val="2"/>
      <charset val="238"/>
    </font>
    <font>
      <b/>
      <sz val="10"/>
      <name val="Arial Narrow"/>
      <family val="2"/>
      <charset val="238"/>
    </font>
    <font>
      <sz val="12"/>
      <color indexed="9"/>
      <name val="Arial Narrow"/>
      <family val="2"/>
      <charset val="238"/>
    </font>
    <font>
      <b/>
      <sz val="12"/>
      <color indexed="9"/>
      <name val="Arial Narrow"/>
      <family val="2"/>
      <charset val="238"/>
    </font>
    <font>
      <i/>
      <sz val="10"/>
      <name val="Arial Narrow"/>
      <family val="2"/>
      <charset val="238"/>
    </font>
    <font>
      <b/>
      <sz val="16"/>
      <name val="Arial Narrow"/>
      <family val="2"/>
      <charset val="238"/>
    </font>
    <font>
      <sz val="8"/>
      <name val="Arial Narrow"/>
      <family val="2"/>
      <charset val="238"/>
    </font>
    <font>
      <sz val="14"/>
      <name val="Arial Narrow"/>
      <family val="2"/>
      <charset val="238"/>
    </font>
    <font>
      <b/>
      <sz val="18"/>
      <name val="Arial Narrow"/>
      <family val="2"/>
      <charset val="238"/>
    </font>
    <font>
      <b/>
      <u/>
      <sz val="18"/>
      <name val="Arial Narrow"/>
      <family val="2"/>
      <charset val="238"/>
    </font>
    <font>
      <b/>
      <u/>
      <sz val="14"/>
      <name val="Arial Narrow"/>
      <family val="2"/>
      <charset val="238"/>
    </font>
    <font>
      <i/>
      <sz val="14"/>
      <name val="Arial Narrow"/>
      <family val="2"/>
      <charset val="238"/>
    </font>
    <font>
      <u/>
      <sz val="10"/>
      <name val="Arial CE"/>
      <charset val="238"/>
    </font>
    <font>
      <u/>
      <sz val="10"/>
      <color indexed="12"/>
      <name val="Arial CE"/>
      <charset val="238"/>
    </font>
    <font>
      <b/>
      <i/>
      <sz val="12"/>
      <name val="Arial Narrow"/>
      <family val="2"/>
      <charset val="238"/>
    </font>
    <font>
      <sz val="9"/>
      <name val="Arial"/>
      <family val="2"/>
      <charset val="238"/>
    </font>
    <font>
      <b/>
      <sz val="10"/>
      <name val="Arial Narrow"/>
      <family val="2"/>
    </font>
    <font>
      <b/>
      <sz val="12"/>
      <name val="Arial Narrow"/>
      <family val="2"/>
    </font>
    <font>
      <sz val="9"/>
      <name val="Arial Narrow"/>
      <family val="2"/>
      <charset val="238"/>
    </font>
    <font>
      <sz val="11"/>
      <name val="Arial Narrow"/>
      <family val="2"/>
      <charset val="238"/>
    </font>
    <font>
      <sz val="12"/>
      <name val="Arial Narrow"/>
      <family val="2"/>
    </font>
    <font>
      <i/>
      <sz val="10"/>
      <name val="Arial Narrow"/>
      <family val="2"/>
    </font>
    <font>
      <sz val="10"/>
      <name val="Arial Narrow"/>
      <family val="2"/>
    </font>
    <font>
      <i/>
      <u/>
      <sz val="10"/>
      <name val="Arial Narrow"/>
      <family val="2"/>
    </font>
    <font>
      <sz val="11"/>
      <name val="Arial Narrow"/>
      <family val="2"/>
    </font>
    <font>
      <sz val="9"/>
      <name val="Arial Narrow"/>
      <family val="2"/>
    </font>
    <font>
      <b/>
      <sz val="11"/>
      <name val="Arial Narrow"/>
      <family val="2"/>
    </font>
    <font>
      <b/>
      <sz val="9"/>
      <name val="Arial Narrow"/>
      <family val="2"/>
    </font>
    <font>
      <b/>
      <sz val="11"/>
      <name val="Arial Narrow"/>
      <family val="2"/>
      <charset val="238"/>
    </font>
    <font>
      <sz val="14"/>
      <name val="Arial Narrow"/>
      <family val="2"/>
    </font>
    <font>
      <sz val="10"/>
      <name val="Arial CE"/>
      <family val="2"/>
      <charset val="238"/>
    </font>
    <font>
      <sz val="8"/>
      <name val="Arial Narrow"/>
      <family val="2"/>
    </font>
    <font>
      <sz val="11"/>
      <color indexed="8"/>
      <name val="Calibri"/>
      <family val="2"/>
      <charset val="238"/>
    </font>
    <font>
      <sz val="10"/>
      <color indexed="12"/>
      <name val="Arial CE"/>
      <charset val="238"/>
    </font>
    <font>
      <sz val="8"/>
      <name val="Arial"/>
      <family val="2"/>
      <charset val="238"/>
    </font>
    <font>
      <sz val="8"/>
      <name val="Times New Roman"/>
      <family val="1"/>
      <charset val="238"/>
    </font>
    <font>
      <b/>
      <i/>
      <sz val="12"/>
      <name val="Arial Narrow"/>
      <family val="2"/>
    </font>
    <font>
      <i/>
      <sz val="9"/>
      <name val="Arial Narrow"/>
      <family val="2"/>
    </font>
    <font>
      <b/>
      <i/>
      <sz val="9"/>
      <name val="Arial Narrow"/>
      <family val="2"/>
    </font>
    <font>
      <b/>
      <sz val="10"/>
      <name val="Times New Roman CE"/>
      <family val="1"/>
      <charset val="238"/>
    </font>
    <font>
      <b/>
      <sz val="12"/>
      <name val="Times New Roman CE"/>
      <family val="1"/>
      <charset val="238"/>
    </font>
    <font>
      <u/>
      <sz val="10"/>
      <color theme="10"/>
      <name val="Arial CE"/>
      <charset val="238"/>
    </font>
    <font>
      <sz val="8"/>
      <color rgb="FF222222"/>
      <name val="Arial"/>
      <family val="2"/>
      <charset val="238"/>
    </font>
    <font>
      <i/>
      <sz val="9"/>
      <color rgb="FF222222"/>
      <name val="Arial Narrow"/>
      <family val="2"/>
    </font>
    <font>
      <i/>
      <sz val="10"/>
      <color rgb="FFFF0000"/>
      <name val="Arial Narrow"/>
      <family val="2"/>
      <charset val="238"/>
    </font>
    <font>
      <b/>
      <sz val="12"/>
      <color rgb="FFFF0000"/>
      <name val="Arial Narrow"/>
      <family val="2"/>
      <charset val="238"/>
    </font>
    <font>
      <sz val="12"/>
      <color rgb="FFFF0000"/>
      <name val="Arial Narrow"/>
      <family val="2"/>
      <charset val="238"/>
    </font>
    <font>
      <sz val="10"/>
      <color rgb="FFFF0000"/>
      <name val="Times New Roman CE"/>
      <family val="1"/>
      <charset val="238"/>
    </font>
    <font>
      <sz val="10"/>
      <color rgb="FFFF0000"/>
      <name val="Arial Narrow"/>
      <family val="2"/>
      <charset val="238"/>
    </font>
    <font>
      <sz val="12"/>
      <color rgb="FFFF0000"/>
      <name val="Arial Narrow"/>
      <family val="2"/>
    </font>
    <font>
      <b/>
      <u/>
      <sz val="9"/>
      <color rgb="FFFF0000"/>
      <name val="Arial Narrow"/>
      <family val="2"/>
    </font>
  </fonts>
  <fills count="3">
    <fill>
      <patternFill patternType="none"/>
    </fill>
    <fill>
      <patternFill patternType="gray125"/>
    </fill>
    <fill>
      <patternFill patternType="solid">
        <fgColor indexed="9"/>
        <bgColor indexed="64"/>
      </patternFill>
    </fill>
  </fills>
  <borders count="9">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1" fillId="0" borderId="1">
      <alignment vertical="top" wrapText="1"/>
    </xf>
    <xf numFmtId="0" fontId="60"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49" fillId="0" borderId="0"/>
    <xf numFmtId="49" fontId="12" fillId="0" borderId="0" applyNumberFormat="0" applyProtection="0">
      <alignment horizontal="right" vertical="top"/>
      <protection locked="0"/>
    </xf>
    <xf numFmtId="189" fontId="34" fillId="0" borderId="0" applyBorder="0" applyProtection="0">
      <alignment horizontal="right" vertical="top" wrapText="1"/>
    </xf>
    <xf numFmtId="0" fontId="51" fillId="0" borderId="0"/>
  </cellStyleXfs>
  <cellXfs count="259">
    <xf numFmtId="0" fontId="0" fillId="0" borderId="0" xfId="0"/>
    <xf numFmtId="0" fontId="60" fillId="0" borderId="0" xfId="2" applyBorder="1" applyAlignment="1" applyProtection="1">
      <alignment horizontal="left" vertical="top" wrapText="1"/>
    </xf>
    <xf numFmtId="0" fontId="18" fillId="0" borderId="0" xfId="2" applyFont="1" applyBorder="1" applyAlignment="1" applyProtection="1">
      <alignment horizontal="left" vertical="top" wrapText="1"/>
    </xf>
    <xf numFmtId="0" fontId="60" fillId="0" borderId="0" xfId="2" applyFill="1" applyBorder="1" applyAlignment="1" applyProtection="1">
      <alignment horizontal="left" vertical="top" wrapText="1"/>
    </xf>
    <xf numFmtId="0" fontId="31" fillId="0" borderId="0" xfId="2" applyFont="1" applyFill="1" applyBorder="1" applyAlignment="1" applyProtection="1">
      <alignment horizontal="left" vertical="top" wrapText="1"/>
    </xf>
    <xf numFmtId="0" fontId="18" fillId="0" borderId="0" xfId="2" applyFont="1" applyFill="1" applyBorder="1" applyAlignment="1" applyProtection="1">
      <alignment horizontal="left" vertical="top" wrapText="1"/>
    </xf>
    <xf numFmtId="0" fontId="34" fillId="0" borderId="0" xfId="9" applyNumberFormat="1" applyFont="1" applyFill="1" applyBorder="1" applyAlignment="1" applyProtection="1">
      <alignment horizontal="left" vertical="top" wrapText="1"/>
    </xf>
    <xf numFmtId="0" fontId="36" fillId="0" borderId="0" xfId="2" applyFont="1" applyBorder="1" applyAlignment="1" applyProtection="1">
      <alignment horizontal="left" vertical="top" wrapText="1"/>
    </xf>
    <xf numFmtId="0" fontId="38" fillId="0" borderId="0" xfId="2" applyFont="1" applyBorder="1" applyAlignment="1" applyProtection="1">
      <alignment horizontal="left" vertical="top" wrapText="1"/>
    </xf>
    <xf numFmtId="0" fontId="41" fillId="0" borderId="0" xfId="9" applyNumberFormat="1" applyFont="1" applyFill="1" applyBorder="1" applyAlignment="1" applyProtection="1">
      <alignment horizontal="left" vertical="top" wrapText="1"/>
    </xf>
    <xf numFmtId="0" fontId="41" fillId="0" borderId="0" xfId="2" applyFont="1" applyBorder="1" applyAlignment="1" applyProtection="1">
      <alignment horizontal="left" vertical="top" wrapText="1"/>
    </xf>
    <xf numFmtId="0" fontId="35" fillId="0" borderId="0" xfId="2" applyFont="1" applyBorder="1" applyAlignment="1" applyProtection="1">
      <alignment horizontal="left" vertical="top" wrapText="1"/>
    </xf>
    <xf numFmtId="0" fontId="41" fillId="0" borderId="0" xfId="2" applyFont="1" applyFill="1" applyBorder="1" applyAlignment="1" applyProtection="1">
      <alignment horizontal="left" vertical="top" wrapText="1"/>
    </xf>
    <xf numFmtId="0" fontId="61" fillId="0" borderId="0" xfId="0" applyFont="1" applyFill="1" applyBorder="1" applyAlignment="1" applyProtection="1">
      <alignment horizontal="center" vertical="top" wrapText="1"/>
    </xf>
    <xf numFmtId="0" fontId="41" fillId="0" borderId="0" xfId="10" applyNumberFormat="1" applyFont="1" applyFill="1" applyBorder="1" applyAlignment="1" applyProtection="1">
      <alignment horizontal="left" vertical="top" wrapText="1"/>
    </xf>
    <xf numFmtId="0" fontId="46" fillId="0" borderId="0" xfId="10" applyNumberFormat="1" applyFont="1" applyFill="1" applyBorder="1" applyAlignment="1" applyProtection="1">
      <alignment horizontal="left" vertical="top" wrapText="1"/>
    </xf>
    <xf numFmtId="0" fontId="62" fillId="0" borderId="0" xfId="0" applyFont="1" applyFill="1" applyBorder="1" applyAlignment="1" applyProtection="1">
      <alignment horizontal="left" vertical="top" wrapText="1"/>
    </xf>
    <xf numFmtId="49" fontId="56" fillId="0" borderId="0" xfId="9" applyNumberFormat="1" applyFont="1" applyFill="1" applyBorder="1" applyAlignment="1" applyProtection="1">
      <alignment horizontal="left" vertical="top" wrapText="1"/>
    </xf>
    <xf numFmtId="0" fontId="44" fillId="0" borderId="0" xfId="9" applyNumberFormat="1" applyFont="1" applyFill="1" applyBorder="1" applyAlignment="1" applyProtection="1">
      <alignment horizontal="left" vertical="top" wrapText="1"/>
    </xf>
    <xf numFmtId="49" fontId="57" fillId="0" borderId="0" xfId="9" applyNumberFormat="1" applyFont="1" applyFill="1" applyBorder="1" applyAlignment="1" applyProtection="1">
      <alignment horizontal="left" vertical="top" wrapText="1"/>
    </xf>
    <xf numFmtId="0" fontId="46" fillId="0" borderId="0" xfId="9" applyNumberFormat="1" applyFont="1" applyFill="1" applyBorder="1" applyAlignment="1" applyProtection="1">
      <alignment horizontal="left" wrapText="1"/>
    </xf>
    <xf numFmtId="0" fontId="46" fillId="0" borderId="0" xfId="9" applyNumberFormat="1" applyFont="1" applyFill="1" applyBorder="1" applyAlignment="1" applyProtection="1">
      <alignment horizontal="left" vertical="top" wrapText="1"/>
    </xf>
    <xf numFmtId="0" fontId="18" fillId="0" borderId="0" xfId="0" applyFont="1" applyBorder="1" applyProtection="1">
      <protection locked="0"/>
    </xf>
    <xf numFmtId="0" fontId="4" fillId="0" borderId="0" xfId="0" applyFont="1" applyBorder="1" applyProtection="1">
      <protection locked="0"/>
    </xf>
    <xf numFmtId="0" fontId="0" fillId="0" borderId="0" xfId="0" applyBorder="1" applyProtection="1">
      <protection locked="0"/>
    </xf>
    <xf numFmtId="0" fontId="15" fillId="0" borderId="0" xfId="0" applyFont="1" applyBorder="1" applyProtection="1">
      <protection locked="0"/>
    </xf>
    <xf numFmtId="4" fontId="7" fillId="0" borderId="0" xfId="0" applyNumberFormat="1" applyFont="1" applyBorder="1" applyProtection="1">
      <protection locked="0"/>
    </xf>
    <xf numFmtId="0" fontId="24" fillId="0" borderId="2" xfId="0" applyFont="1" applyBorder="1" applyAlignment="1" applyProtection="1">
      <alignment horizontal="left" wrapText="1"/>
      <protection locked="0"/>
    </xf>
    <xf numFmtId="0" fontId="48" fillId="0" borderId="2" xfId="0" applyFont="1" applyBorder="1" applyAlignment="1" applyProtection="1">
      <alignment horizontal="left" wrapText="1"/>
      <protection locked="0"/>
    </xf>
    <xf numFmtId="0" fontId="4" fillId="0" borderId="0" xfId="0" applyFont="1" applyBorder="1" applyAlignment="1" applyProtection="1">
      <alignment horizontal="left" wrapText="1"/>
      <protection locked="0"/>
    </xf>
    <xf numFmtId="0" fontId="7" fillId="0" borderId="0" xfId="0" applyFont="1" applyBorder="1" applyProtection="1">
      <protection locked="0"/>
    </xf>
    <xf numFmtId="4" fontId="18" fillId="0" borderId="0" xfId="0" applyNumberFormat="1" applyFont="1" applyBorder="1" applyAlignment="1" applyProtection="1">
      <alignment horizontal="right"/>
      <protection locked="0"/>
    </xf>
    <xf numFmtId="0" fontId="18" fillId="0" borderId="0" xfId="0" applyFont="1" applyBorder="1" applyAlignment="1" applyProtection="1">
      <alignment horizontal="left"/>
      <protection locked="0"/>
    </xf>
    <xf numFmtId="17" fontId="4" fillId="0" borderId="0" xfId="0" applyNumberFormat="1" applyFont="1" applyBorder="1" applyAlignment="1" applyProtection="1">
      <alignment horizontal="left" wrapText="1"/>
      <protection locked="0"/>
    </xf>
    <xf numFmtId="0" fontId="18" fillId="0" borderId="0" xfId="0" applyFont="1" applyBorder="1" applyProtection="1"/>
    <xf numFmtId="0" fontId="24" fillId="0" borderId="0" xfId="0" applyFont="1" applyBorder="1" applyAlignment="1" applyProtection="1">
      <alignment horizontal="left" wrapText="1"/>
    </xf>
    <xf numFmtId="0" fontId="25" fillId="0" borderId="0" xfId="0" applyFont="1" applyBorder="1" applyAlignment="1" applyProtection="1">
      <alignment horizontal="center"/>
    </xf>
    <xf numFmtId="4" fontId="6" fillId="0" borderId="0" xfId="0" applyNumberFormat="1" applyFont="1" applyBorder="1" applyAlignment="1" applyProtection="1">
      <alignment horizontal="center"/>
    </xf>
    <xf numFmtId="0" fontId="4" fillId="0" borderId="0" xfId="0" applyFont="1" applyBorder="1" applyProtection="1"/>
    <xf numFmtId="0" fontId="0" fillId="0" borderId="0" xfId="0" applyBorder="1" applyProtection="1"/>
    <xf numFmtId="0" fontId="15" fillId="0" borderId="0" xfId="0" applyFont="1" applyBorder="1" applyProtection="1"/>
    <xf numFmtId="4" fontId="7" fillId="0" borderId="0" xfId="0" applyNumberFormat="1" applyFont="1" applyBorder="1" applyProtection="1"/>
    <xf numFmtId="0" fontId="48" fillId="0" borderId="0" xfId="0" applyFont="1" applyBorder="1" applyAlignment="1" applyProtection="1">
      <alignment horizontal="left" wrapText="1"/>
    </xf>
    <xf numFmtId="0" fontId="19" fillId="2" borderId="0" xfId="0" applyFont="1" applyFill="1" applyBorder="1" applyAlignment="1" applyProtection="1">
      <alignment horizontal="left" wrapText="1"/>
    </xf>
    <xf numFmtId="0" fontId="15" fillId="0" borderId="0" xfId="0" applyFont="1" applyBorder="1" applyAlignment="1" applyProtection="1">
      <alignment horizontal="left" wrapText="1"/>
    </xf>
    <xf numFmtId="0" fontId="26" fillId="0" borderId="0" xfId="0" applyNumberFormat="1" applyFont="1" applyBorder="1" applyAlignment="1" applyProtection="1">
      <alignment horizontal="left" wrapText="1"/>
    </xf>
    <xf numFmtId="0" fontId="28" fillId="2" borderId="0" xfId="0" applyFont="1" applyFill="1" applyBorder="1" applyAlignment="1" applyProtection="1">
      <alignment horizontal="left" wrapText="1"/>
    </xf>
    <xf numFmtId="0" fontId="29" fillId="0" borderId="0" xfId="0" applyFont="1" applyBorder="1" applyAlignment="1" applyProtection="1">
      <alignment horizontal="left" wrapText="1"/>
    </xf>
    <xf numFmtId="0" fontId="30" fillId="0" borderId="0" xfId="0" applyFont="1" applyBorder="1" applyAlignment="1" applyProtection="1">
      <alignment horizontal="left" wrapText="1"/>
    </xf>
    <xf numFmtId="0" fontId="14" fillId="0" borderId="3" xfId="0" applyFont="1" applyBorder="1" applyAlignment="1" applyProtection="1">
      <alignment horizontal="left" wrapText="1"/>
    </xf>
    <xf numFmtId="185" fontId="14" fillId="0" borderId="3" xfId="0" applyNumberFormat="1" applyFont="1" applyFill="1" applyBorder="1" applyAlignment="1" applyProtection="1"/>
    <xf numFmtId="175" fontId="8" fillId="0" borderId="0" xfId="0" applyNumberFormat="1" applyFont="1" applyBorder="1" applyAlignment="1" applyProtection="1"/>
    <xf numFmtId="185" fontId="17" fillId="0" borderId="0" xfId="0" applyNumberFormat="1" applyFont="1" applyBorder="1" applyProtection="1"/>
    <xf numFmtId="175" fontId="7" fillId="0" borderId="0" xfId="0" applyNumberFormat="1" applyFont="1" applyBorder="1" applyProtection="1"/>
    <xf numFmtId="175" fontId="4" fillId="0" borderId="0" xfId="0" applyNumberFormat="1" applyFont="1" applyBorder="1" applyProtection="1"/>
    <xf numFmtId="185" fontId="15" fillId="0" borderId="0" xfId="0" applyNumberFormat="1" applyFont="1" applyBorder="1" applyProtection="1"/>
    <xf numFmtId="4" fontId="7" fillId="0" borderId="0" xfId="0" applyNumberFormat="1" applyFont="1" applyBorder="1" applyAlignment="1" applyProtection="1">
      <alignment horizontal="right"/>
    </xf>
    <xf numFmtId="0" fontId="4" fillId="0" borderId="0" xfId="0" applyFont="1" applyBorder="1" applyAlignment="1" applyProtection="1">
      <alignment horizontal="left"/>
    </xf>
    <xf numFmtId="17" fontId="4" fillId="0" borderId="0" xfId="0" applyNumberFormat="1" applyFont="1" applyBorder="1" applyProtection="1"/>
    <xf numFmtId="0" fontId="4" fillId="0" borderId="0" xfId="0" applyFont="1" applyBorder="1" applyAlignment="1" applyProtection="1">
      <alignment horizontal="left" wrapText="1"/>
    </xf>
    <xf numFmtId="0" fontId="7" fillId="0" borderId="0" xfId="0" applyFont="1" applyBorder="1" applyProtection="1"/>
    <xf numFmtId="0" fontId="15" fillId="0" borderId="0" xfId="0" applyFont="1" applyProtection="1"/>
    <xf numFmtId="186" fontId="15" fillId="0" borderId="0" xfId="0" applyNumberFormat="1" applyFont="1" applyAlignment="1" applyProtection="1">
      <alignment horizontal="right"/>
    </xf>
    <xf numFmtId="0" fontId="13" fillId="0" borderId="0" xfId="0" applyFont="1" applyProtection="1"/>
    <xf numFmtId="0" fontId="19" fillId="0" borderId="0" xfId="0" applyFont="1" applyProtection="1"/>
    <xf numFmtId="0" fontId="15" fillId="0" borderId="0" xfId="0" applyFont="1" applyAlignment="1" applyProtection="1">
      <alignment wrapText="1"/>
    </xf>
    <xf numFmtId="186" fontId="15" fillId="0" borderId="0" xfId="0" applyNumberFormat="1" applyFont="1" applyAlignment="1" applyProtection="1">
      <alignment horizontal="right" wrapText="1"/>
    </xf>
    <xf numFmtId="9" fontId="18" fillId="0" borderId="0" xfId="0" applyNumberFormat="1" applyFont="1" applyFill="1" applyAlignment="1" applyProtection="1">
      <alignment horizontal="center"/>
    </xf>
    <xf numFmtId="0" fontId="15" fillId="0" borderId="0" xfId="0" applyFont="1" applyAlignment="1" applyProtection="1">
      <alignment horizontal="left"/>
    </xf>
    <xf numFmtId="0" fontId="15" fillId="0" borderId="0" xfId="0" applyFont="1" applyAlignment="1" applyProtection="1">
      <alignment horizontal="left" wrapText="1"/>
    </xf>
    <xf numFmtId="0" fontId="18" fillId="0" borderId="0" xfId="0" applyFont="1" applyFill="1" applyAlignment="1" applyProtection="1">
      <alignment horizontal="center"/>
    </xf>
    <xf numFmtId="0" fontId="16" fillId="0" borderId="2" xfId="0" applyFont="1" applyBorder="1" applyAlignment="1" applyProtection="1">
      <alignment horizontal="left"/>
    </xf>
    <xf numFmtId="186" fontId="16" fillId="0" borderId="2" xfId="0" applyNumberFormat="1" applyFont="1" applyBorder="1" applyAlignment="1" applyProtection="1">
      <alignment horizontal="right"/>
    </xf>
    <xf numFmtId="186" fontId="16" fillId="0" borderId="2" xfId="0" applyNumberFormat="1" applyFont="1" applyBorder="1" applyAlignment="1" applyProtection="1">
      <alignment horizontal="center"/>
    </xf>
    <xf numFmtId="0" fontId="13" fillId="0" borderId="0" xfId="0" applyFont="1" applyAlignment="1" applyProtection="1">
      <alignment horizontal="left"/>
    </xf>
    <xf numFmtId="186" fontId="13" fillId="0" borderId="0" xfId="0" applyNumberFormat="1" applyFont="1" applyAlignment="1" applyProtection="1">
      <alignment horizontal="right"/>
    </xf>
    <xf numFmtId="0" fontId="2" fillId="0" borderId="0" xfId="0" applyFont="1" applyBorder="1" applyProtection="1">
      <protection locked="0"/>
    </xf>
    <xf numFmtId="4" fontId="15" fillId="0" borderId="0" xfId="0" applyNumberFormat="1" applyFont="1" applyBorder="1" applyAlignment="1" applyProtection="1">
      <alignment horizontal="right"/>
      <protection locked="0"/>
    </xf>
    <xf numFmtId="4" fontId="3" fillId="0" borderId="0" xfId="0" applyNumberFormat="1" applyFont="1" applyBorder="1" applyAlignment="1" applyProtection="1">
      <alignment horizontal="right"/>
      <protection locked="0"/>
    </xf>
    <xf numFmtId="4" fontId="15" fillId="0" borderId="0" xfId="0" applyNumberFormat="1" applyFont="1" applyAlignment="1" applyProtection="1">
      <alignment horizontal="right"/>
      <protection locked="0"/>
    </xf>
    <xf numFmtId="0" fontId="18" fillId="0" borderId="0" xfId="0" applyFont="1" applyBorder="1" applyAlignment="1" applyProtection="1">
      <alignment horizontal="right" vertical="center" wrapText="1"/>
      <protection locked="0"/>
    </xf>
    <xf numFmtId="0" fontId="3" fillId="0" borderId="0" xfId="0" applyFont="1" applyBorder="1" applyAlignment="1" applyProtection="1">
      <alignment horizontal="right" vertical="top"/>
    </xf>
    <xf numFmtId="0" fontId="9" fillId="0" borderId="0" xfId="0" applyNumberFormat="1" applyFont="1" applyBorder="1" applyAlignment="1" applyProtection="1">
      <alignment horizontal="left" vertical="top" wrapText="1"/>
    </xf>
    <xf numFmtId="0" fontId="2" fillId="0" borderId="0" xfId="0" applyFont="1" applyBorder="1" applyProtection="1"/>
    <xf numFmtId="0" fontId="15" fillId="0" borderId="0" xfId="0" applyFont="1" applyBorder="1" applyAlignment="1" applyProtection="1">
      <alignment horizontal="right" vertical="top"/>
    </xf>
    <xf numFmtId="0" fontId="19" fillId="0" borderId="0" xfId="0" applyFont="1" applyBorder="1" applyAlignment="1" applyProtection="1">
      <alignment horizontal="left" vertical="top" wrapText="1"/>
    </xf>
    <xf numFmtId="4" fontId="15" fillId="0" borderId="0" xfId="0" applyNumberFormat="1" applyFont="1" applyBorder="1" applyAlignment="1" applyProtection="1">
      <alignment horizontal="right"/>
    </xf>
    <xf numFmtId="0" fontId="23" fillId="0" borderId="0" xfId="0" applyNumberFormat="1" applyFont="1" applyFill="1" applyBorder="1" applyAlignment="1" applyProtection="1">
      <alignment horizontal="left" vertical="top" wrapText="1"/>
    </xf>
    <xf numFmtId="0" fontId="55" fillId="0" borderId="0" xfId="0" applyNumberFormat="1" applyFont="1" applyFill="1" applyBorder="1" applyAlignment="1" applyProtection="1">
      <alignment horizontal="left" vertical="top" wrapText="1"/>
    </xf>
    <xf numFmtId="0" fontId="63" fillId="0" borderId="0" xfId="0" applyNumberFormat="1" applyFont="1" applyFill="1" applyBorder="1" applyAlignment="1" applyProtection="1">
      <alignment horizontal="left" vertical="top" wrapText="1"/>
    </xf>
    <xf numFmtId="0" fontId="15" fillId="0" borderId="0" xfId="0" applyFont="1" applyBorder="1" applyAlignment="1" applyProtection="1">
      <alignment horizontal="right" vertical="top" wrapText="1"/>
    </xf>
    <xf numFmtId="0" fontId="15" fillId="0" borderId="0" xfId="0" applyFont="1" applyBorder="1" applyAlignment="1" applyProtection="1">
      <alignment horizontal="left" vertical="top" wrapText="1"/>
    </xf>
    <xf numFmtId="0" fontId="39" fillId="0" borderId="0" xfId="0" applyFont="1" applyBorder="1" applyAlignment="1" applyProtection="1">
      <alignment horizontal="center"/>
    </xf>
    <xf numFmtId="4" fontId="15" fillId="0" borderId="0" xfId="0" applyNumberFormat="1" applyFont="1" applyAlignment="1" applyProtection="1">
      <alignment horizontal="right"/>
    </xf>
    <xf numFmtId="0" fontId="15" fillId="0" borderId="0" xfId="0" applyFont="1" applyBorder="1" applyAlignment="1" applyProtection="1">
      <alignment horizontal="center"/>
    </xf>
    <xf numFmtId="0" fontId="16" fillId="0" borderId="0" xfId="0" applyFont="1" applyBorder="1" applyAlignment="1" applyProtection="1">
      <alignment horizontal="left" vertical="center" wrapText="1"/>
    </xf>
    <xf numFmtId="4" fontId="3" fillId="0" borderId="0" xfId="0" applyNumberFormat="1" applyFont="1" applyBorder="1" applyAlignment="1" applyProtection="1">
      <alignment horizontal="right"/>
    </xf>
    <xf numFmtId="0" fontId="20" fillId="0" borderId="0" xfId="0" applyFont="1" applyBorder="1" applyAlignment="1" applyProtection="1">
      <alignment horizontal="center" vertical="center"/>
    </xf>
    <xf numFmtId="0" fontId="3" fillId="0" borderId="0" xfId="0" applyFont="1" applyBorder="1" applyAlignment="1" applyProtection="1">
      <alignment horizontal="left" vertical="top" wrapText="1"/>
    </xf>
    <xf numFmtId="0" fontId="3" fillId="0" borderId="0" xfId="0" applyFont="1" applyBorder="1" applyAlignment="1" applyProtection="1">
      <alignment horizontal="center"/>
    </xf>
    <xf numFmtId="0" fontId="18" fillId="0" borderId="0" xfId="0" applyFont="1" applyBorder="1" applyAlignment="1" applyProtection="1">
      <alignment horizontal="right" vertical="center" wrapText="1"/>
    </xf>
    <xf numFmtId="4" fontId="20" fillId="0" borderId="4" xfId="0" applyNumberFormat="1" applyFont="1" applyBorder="1" applyAlignment="1" applyProtection="1">
      <alignment horizontal="center" vertical="center"/>
      <protection locked="0"/>
    </xf>
    <xf numFmtId="4" fontId="20" fillId="0" borderId="0" xfId="0" applyNumberFormat="1" applyFont="1" applyBorder="1" applyAlignment="1" applyProtection="1">
      <alignment horizontal="center" vertical="center"/>
      <protection locked="0"/>
    </xf>
    <xf numFmtId="4" fontId="38" fillId="0" borderId="0" xfId="0" applyNumberFormat="1" applyFont="1" applyBorder="1" applyAlignment="1" applyProtection="1">
      <alignment horizontal="right"/>
      <protection locked="0"/>
    </xf>
    <xf numFmtId="4" fontId="47" fillId="0" borderId="0" xfId="0" applyNumberFormat="1" applyFont="1" applyBorder="1" applyAlignment="1" applyProtection="1">
      <alignment horizontal="center" vertical="center"/>
      <protection locked="0"/>
    </xf>
    <xf numFmtId="4" fontId="38" fillId="0" borderId="0" xfId="0" applyNumberFormat="1" applyFont="1" applyAlignment="1" applyProtection="1">
      <alignment horizontal="right"/>
      <protection locked="0"/>
    </xf>
    <xf numFmtId="4" fontId="16" fillId="0" borderId="3" xfId="0" applyNumberFormat="1" applyFont="1" applyBorder="1" applyAlignment="1" applyProtection="1">
      <alignment horizontal="right"/>
      <protection locked="0"/>
    </xf>
    <xf numFmtId="0" fontId="58" fillId="0" borderId="0" xfId="0" applyFont="1" applyBorder="1" applyProtection="1">
      <protection locked="0"/>
    </xf>
    <xf numFmtId="4" fontId="59" fillId="0" borderId="0" xfId="0" applyNumberFormat="1" applyFont="1" applyBorder="1" applyAlignment="1" applyProtection="1">
      <alignment horizontal="right"/>
      <protection locked="0"/>
    </xf>
    <xf numFmtId="0" fontId="23" fillId="0" borderId="0" xfId="0" applyNumberFormat="1" applyFont="1" applyBorder="1" applyAlignment="1" applyProtection="1">
      <alignment horizontal="left" vertical="top" wrapText="1"/>
      <protection locked="0"/>
    </xf>
    <xf numFmtId="0" fontId="9" fillId="0" borderId="0" xfId="0" applyNumberFormat="1" applyFont="1" applyBorder="1" applyAlignment="1" applyProtection="1">
      <alignment horizontal="left" vertical="top" wrapText="1"/>
      <protection locked="0"/>
    </xf>
    <xf numFmtId="0" fontId="23" fillId="0" borderId="0" xfId="0" applyNumberFormat="1" applyFont="1" applyBorder="1" applyAlignment="1" applyProtection="1">
      <alignment horizontal="left" vertical="top" wrapText="1"/>
    </xf>
    <xf numFmtId="0" fontId="20" fillId="0" borderId="4" xfId="0" applyFont="1" applyBorder="1" applyAlignment="1" applyProtection="1">
      <alignment horizontal="center" vertical="center"/>
    </xf>
    <xf numFmtId="0" fontId="20" fillId="0" borderId="4" xfId="0" applyFont="1" applyBorder="1" applyAlignment="1" applyProtection="1">
      <alignment horizontal="center" vertical="center" wrapText="1"/>
    </xf>
    <xf numFmtId="4" fontId="20" fillId="0" borderId="4" xfId="0" applyNumberFormat="1" applyFont="1" applyBorder="1" applyAlignment="1" applyProtection="1">
      <alignment horizontal="center" vertical="center"/>
    </xf>
    <xf numFmtId="4" fontId="20" fillId="0" borderId="0" xfId="0" applyNumberFormat="1" applyFont="1" applyBorder="1" applyAlignment="1" applyProtection="1">
      <alignment horizontal="center" vertical="center"/>
    </xf>
    <xf numFmtId="0" fontId="38" fillId="0" borderId="0" xfId="0" applyFont="1" applyBorder="1" applyAlignment="1" applyProtection="1">
      <alignment horizontal="right" vertical="top" wrapText="1"/>
    </xf>
    <xf numFmtId="0" fontId="38" fillId="0" borderId="0" xfId="0" applyFont="1" applyBorder="1" applyAlignment="1" applyProtection="1">
      <alignment horizontal="left" vertical="top" wrapText="1"/>
    </xf>
    <xf numFmtId="0" fontId="38" fillId="0" borderId="0" xfId="0" applyFont="1" applyBorder="1" applyAlignment="1" applyProtection="1">
      <alignment horizontal="center"/>
    </xf>
    <xf numFmtId="4" fontId="38" fillId="0" borderId="0" xfId="0" applyNumberFormat="1" applyFont="1" applyBorder="1" applyAlignment="1" applyProtection="1">
      <alignment horizontal="right"/>
    </xf>
    <xf numFmtId="0" fontId="47" fillId="0" borderId="0" xfId="0" applyFont="1" applyBorder="1" applyAlignment="1" applyProtection="1">
      <alignment horizontal="center" vertical="center"/>
    </xf>
    <xf numFmtId="0" fontId="47" fillId="0" borderId="0" xfId="0" applyFont="1" applyBorder="1" applyAlignment="1" applyProtection="1">
      <alignment horizontal="left" vertical="center" wrapText="1"/>
    </xf>
    <xf numFmtId="4" fontId="47" fillId="0" borderId="0" xfId="0" applyNumberFormat="1" applyFont="1" applyBorder="1" applyAlignment="1" applyProtection="1">
      <alignment horizontal="center" vertical="center"/>
    </xf>
    <xf numFmtId="4" fontId="38" fillId="0" borderId="0" xfId="0" applyNumberFormat="1" applyFont="1" applyFill="1" applyBorder="1" applyAlignment="1" applyProtection="1">
      <alignment horizontal="right"/>
    </xf>
    <xf numFmtId="0" fontId="16" fillId="0" borderId="0" xfId="0" applyFont="1" applyBorder="1" applyAlignment="1" applyProtection="1">
      <alignment horizontal="right" vertical="top"/>
    </xf>
    <xf numFmtId="0" fontId="16" fillId="0" borderId="3" xfId="0" applyFont="1" applyBorder="1" applyAlignment="1" applyProtection="1">
      <alignment horizontal="left" vertical="top" wrapText="1"/>
    </xf>
    <xf numFmtId="0" fontId="16" fillId="0" borderId="3" xfId="0" applyFont="1" applyBorder="1" applyAlignment="1" applyProtection="1">
      <alignment horizontal="center"/>
    </xf>
    <xf numFmtId="4" fontId="16" fillId="0" borderId="3" xfId="0" applyNumberFormat="1" applyFont="1" applyBorder="1" applyAlignment="1" applyProtection="1">
      <alignment horizontal="right"/>
    </xf>
    <xf numFmtId="4" fontId="18" fillId="0" borderId="4" xfId="0" applyNumberFormat="1" applyFont="1" applyBorder="1" applyAlignment="1" applyProtection="1">
      <alignment horizontal="center" vertical="center"/>
    </xf>
    <xf numFmtId="4" fontId="18" fillId="0" borderId="0" xfId="0" applyNumberFormat="1" applyFont="1" applyBorder="1" applyAlignment="1" applyProtection="1">
      <alignment horizontal="center" vertical="center"/>
    </xf>
    <xf numFmtId="4" fontId="38" fillId="0" borderId="0" xfId="0" applyNumberFormat="1" applyFont="1" applyBorder="1" applyAlignment="1" applyProtection="1">
      <alignment horizontal="center" vertical="center"/>
    </xf>
    <xf numFmtId="4" fontId="16" fillId="0" borderId="0" xfId="0" applyNumberFormat="1" applyFont="1" applyBorder="1" applyAlignment="1" applyProtection="1">
      <alignment horizontal="right"/>
      <protection locked="0"/>
    </xf>
    <xf numFmtId="16" fontId="15" fillId="0" borderId="0" xfId="0" applyNumberFormat="1" applyFont="1" applyBorder="1" applyAlignment="1" applyProtection="1">
      <alignment horizontal="right" vertical="top" wrapText="1"/>
    </xf>
    <xf numFmtId="0" fontId="16" fillId="0" borderId="0" xfId="0" applyFont="1" applyBorder="1" applyAlignment="1" applyProtection="1">
      <alignment horizontal="left" vertical="top" wrapText="1"/>
    </xf>
    <xf numFmtId="0" fontId="16" fillId="0" borderId="0" xfId="0" applyFont="1" applyBorder="1" applyAlignment="1" applyProtection="1">
      <alignment horizontal="center"/>
    </xf>
    <xf numFmtId="4" fontId="16" fillId="0" borderId="0" xfId="0" applyNumberFormat="1" applyFont="1" applyBorder="1" applyAlignment="1" applyProtection="1">
      <alignment horizontal="right"/>
    </xf>
    <xf numFmtId="0" fontId="15" fillId="0" borderId="0" xfId="0" applyFont="1" applyFill="1" applyBorder="1" applyAlignment="1" applyProtection="1">
      <alignment horizontal="left" vertical="top" wrapText="1"/>
    </xf>
    <xf numFmtId="4" fontId="64" fillId="0" borderId="0" xfId="0" applyNumberFormat="1" applyFont="1" applyBorder="1" applyAlignment="1" applyProtection="1">
      <alignment horizontal="right"/>
      <protection locked="0"/>
    </xf>
    <xf numFmtId="4" fontId="15" fillId="0" borderId="0" xfId="0" applyNumberFormat="1" applyFont="1" applyFill="1" applyAlignment="1" applyProtection="1">
      <alignment horizontal="right"/>
      <protection locked="0"/>
    </xf>
    <xf numFmtId="0" fontId="35" fillId="0" borderId="0" xfId="2" applyFont="1" applyBorder="1" applyAlignment="1" applyProtection="1">
      <alignment horizontal="left" vertical="top" wrapText="1"/>
      <protection locked="0"/>
    </xf>
    <xf numFmtId="4" fontId="65" fillId="0" borderId="0" xfId="0" applyNumberFormat="1" applyFont="1" applyAlignment="1" applyProtection="1">
      <alignment horizontal="right"/>
      <protection locked="0"/>
    </xf>
    <xf numFmtId="4" fontId="36" fillId="0" borderId="0" xfId="0" applyNumberFormat="1" applyFont="1" applyFill="1" applyAlignment="1" applyProtection="1">
      <alignment horizontal="right"/>
      <protection locked="0"/>
    </xf>
    <xf numFmtId="0" fontId="66" fillId="0" borderId="0" xfId="0" applyFont="1" applyBorder="1" applyProtection="1">
      <protection locked="0"/>
    </xf>
    <xf numFmtId="0" fontId="65" fillId="0" borderId="0" xfId="0" applyFont="1" applyBorder="1" applyAlignment="1" applyProtection="1">
      <alignment horizontal="right" vertical="top" wrapText="1"/>
    </xf>
    <xf numFmtId="0" fontId="65" fillId="0" borderId="0" xfId="0" applyFont="1" applyBorder="1" applyAlignment="1" applyProtection="1">
      <alignment horizontal="left" vertical="top" wrapText="1"/>
    </xf>
    <xf numFmtId="0" fontId="65" fillId="0" borderId="0" xfId="0" applyFont="1" applyBorder="1" applyAlignment="1" applyProtection="1">
      <alignment horizontal="center"/>
    </xf>
    <xf numFmtId="4" fontId="65" fillId="0" borderId="0" xfId="0" applyNumberFormat="1" applyFont="1" applyBorder="1" applyAlignment="1" applyProtection="1">
      <alignment horizontal="right"/>
    </xf>
    <xf numFmtId="0" fontId="45" fillId="0" borderId="0" xfId="0" applyFont="1" applyBorder="1" applyAlignment="1" applyProtection="1">
      <alignment horizontal="right" vertical="top" wrapText="1"/>
    </xf>
    <xf numFmtId="0" fontId="45" fillId="0" borderId="0" xfId="0" applyFont="1" applyFill="1" applyBorder="1" applyAlignment="1" applyProtection="1">
      <alignment horizontal="left" vertical="top" wrapText="1"/>
    </xf>
    <xf numFmtId="0" fontId="41" fillId="0" borderId="0" xfId="0" applyFont="1" applyBorder="1" applyAlignment="1" applyProtection="1">
      <alignment horizontal="left" vertical="top" wrapText="1"/>
    </xf>
    <xf numFmtId="4" fontId="15" fillId="0" borderId="0" xfId="0" applyNumberFormat="1" applyFont="1" applyFill="1" applyBorder="1" applyAlignment="1" applyProtection="1">
      <alignment horizontal="right"/>
    </xf>
    <xf numFmtId="0" fontId="15" fillId="0" borderId="0" xfId="0" applyFont="1" applyFill="1" applyBorder="1" applyAlignment="1" applyProtection="1">
      <alignment horizontal="right" vertical="top" wrapText="1"/>
    </xf>
    <xf numFmtId="0" fontId="15" fillId="0" borderId="0" xfId="0" applyFont="1" applyFill="1" applyBorder="1" applyAlignment="1" applyProtection="1">
      <alignment horizontal="center"/>
    </xf>
    <xf numFmtId="0" fontId="18" fillId="0" borderId="0" xfId="0" applyFont="1" applyBorder="1" applyAlignment="1" applyProtection="1">
      <alignment horizontal="left" vertical="top" wrapText="1"/>
    </xf>
    <xf numFmtId="0" fontId="67" fillId="0" borderId="0" xfId="0" applyFont="1" applyBorder="1" applyAlignment="1" applyProtection="1">
      <alignment horizontal="left" vertical="top" wrapText="1"/>
    </xf>
    <xf numFmtId="4" fontId="65" fillId="0" borderId="0" xfId="0" applyNumberFormat="1" applyFont="1" applyFill="1" applyBorder="1" applyAlignment="1" applyProtection="1">
      <alignment horizontal="right"/>
    </xf>
    <xf numFmtId="0" fontId="36" fillId="0" borderId="0" xfId="0" applyFont="1" applyBorder="1" applyAlignment="1" applyProtection="1">
      <alignment horizontal="right" vertical="top" wrapText="1"/>
    </xf>
    <xf numFmtId="0" fontId="36" fillId="0" borderId="0" xfId="0" applyFont="1" applyBorder="1" applyAlignment="1" applyProtection="1">
      <alignment horizontal="left" vertical="top" wrapText="1"/>
    </xf>
    <xf numFmtId="0" fontId="36" fillId="0" borderId="0" xfId="0" applyFont="1" applyBorder="1" applyAlignment="1" applyProtection="1">
      <alignment horizontal="right" vertical="top"/>
    </xf>
    <xf numFmtId="0" fontId="16" fillId="0" borderId="0"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36" fillId="0" borderId="0" xfId="0" applyFont="1" applyFill="1" applyBorder="1" applyAlignment="1" applyProtection="1">
      <alignment horizontal="right" vertical="top" wrapText="1"/>
    </xf>
    <xf numFmtId="0" fontId="36" fillId="0" borderId="0" xfId="0" applyFont="1" applyFill="1" applyBorder="1" applyAlignment="1" applyProtection="1">
      <alignment horizontal="left" vertical="top" wrapText="1"/>
    </xf>
    <xf numFmtId="0" fontId="36" fillId="0" borderId="0" xfId="0" applyFont="1" applyFill="1" applyBorder="1" applyAlignment="1" applyProtection="1">
      <alignment horizontal="center"/>
    </xf>
    <xf numFmtId="4" fontId="36" fillId="0" borderId="0" xfId="0" applyNumberFormat="1" applyFont="1" applyFill="1" applyBorder="1" applyAlignment="1" applyProtection="1">
      <alignment horizontal="right"/>
    </xf>
    <xf numFmtId="0" fontId="66" fillId="0" borderId="0" xfId="0" applyFont="1" applyBorder="1" applyProtection="1"/>
    <xf numFmtId="4" fontId="39" fillId="0" borderId="0" xfId="0" applyNumberFormat="1" applyFont="1" applyBorder="1" applyAlignment="1" applyProtection="1">
      <alignment horizontal="right"/>
    </xf>
    <xf numFmtId="4" fontId="68" fillId="0" borderId="0" xfId="0" applyNumberFormat="1" applyFont="1" applyBorder="1" applyAlignment="1" applyProtection="1">
      <alignment horizontal="right"/>
    </xf>
    <xf numFmtId="4" fontId="39" fillId="0" borderId="0" xfId="0" applyNumberFormat="1" applyFont="1" applyFill="1" applyBorder="1" applyAlignment="1" applyProtection="1">
      <alignment horizontal="right"/>
    </xf>
    <xf numFmtId="4" fontId="36" fillId="0" borderId="0" xfId="0" applyNumberFormat="1" applyFont="1" applyBorder="1" applyAlignment="1" applyProtection="1">
      <alignment horizontal="right"/>
      <protection locked="0"/>
    </xf>
    <xf numFmtId="4" fontId="36" fillId="0" borderId="0" xfId="0" applyNumberFormat="1" applyFont="1" applyAlignment="1" applyProtection="1">
      <alignment horizontal="right"/>
      <protection locked="0"/>
    </xf>
    <xf numFmtId="0" fontId="19" fillId="0" borderId="0" xfId="0" applyFont="1" applyBorder="1" applyAlignment="1" applyProtection="1">
      <alignment horizontal="left" vertical="top"/>
    </xf>
    <xf numFmtId="0" fontId="20" fillId="0" borderId="0" xfId="0" applyFont="1" applyBorder="1" applyAlignment="1" applyProtection="1">
      <alignment horizontal="center" vertical="center" wrapText="1"/>
    </xf>
    <xf numFmtId="0" fontId="47" fillId="0" borderId="0" xfId="0" applyFont="1" applyBorder="1" applyAlignment="1" applyProtection="1">
      <alignment horizontal="right" vertical="center"/>
    </xf>
    <xf numFmtId="0" fontId="36" fillId="0" borderId="0" xfId="0" applyFont="1" applyBorder="1" applyAlignment="1" applyProtection="1">
      <alignment horizontal="center"/>
    </xf>
    <xf numFmtId="4" fontId="36" fillId="0" borderId="0" xfId="0" applyNumberFormat="1" applyFont="1" applyBorder="1" applyAlignment="1" applyProtection="1">
      <alignment horizontal="right"/>
    </xf>
    <xf numFmtId="0" fontId="41" fillId="0" borderId="0" xfId="0" applyFont="1" applyBorder="1" applyAlignment="1" applyProtection="1">
      <alignment vertical="top" wrapText="1"/>
    </xf>
    <xf numFmtId="4" fontId="41" fillId="0" borderId="0" xfId="0" applyNumberFormat="1" applyFont="1" applyBorder="1" applyAlignment="1" applyProtection="1">
      <alignment horizontal="center" vertical="center"/>
    </xf>
    <xf numFmtId="4" fontId="15" fillId="0" borderId="3" xfId="0" applyNumberFormat="1" applyFont="1" applyBorder="1" applyAlignment="1" applyProtection="1">
      <alignment horizontal="right"/>
    </xf>
    <xf numFmtId="49" fontId="15" fillId="0" borderId="0" xfId="0" applyNumberFormat="1" applyFont="1" applyBorder="1" applyAlignment="1" applyProtection="1">
      <alignment horizontal="right" vertical="top" wrapText="1"/>
    </xf>
    <xf numFmtId="49" fontId="36" fillId="0" borderId="0" xfId="0" applyNumberFormat="1" applyFont="1" applyBorder="1" applyAlignment="1" applyProtection="1">
      <alignment horizontal="right" vertical="top" wrapText="1"/>
    </xf>
    <xf numFmtId="49" fontId="65" fillId="0" borderId="0" xfId="0" applyNumberFormat="1" applyFont="1" applyBorder="1" applyAlignment="1" applyProtection="1">
      <alignment horizontal="right" vertical="top" wrapText="1"/>
    </xf>
    <xf numFmtId="0" fontId="36" fillId="0" borderId="0" xfId="0" quotePrefix="1" applyFont="1" applyBorder="1" applyAlignment="1" applyProtection="1">
      <alignment horizontal="left" vertical="top" wrapText="1"/>
    </xf>
    <xf numFmtId="0" fontId="18" fillId="0" borderId="0" xfId="0" quotePrefix="1" applyFont="1" applyBorder="1" applyAlignment="1" applyProtection="1">
      <alignment horizontal="left" vertical="top" wrapText="1"/>
    </xf>
    <xf numFmtId="0" fontId="41" fillId="0" borderId="0" xfId="0" quotePrefix="1" applyFont="1" applyBorder="1" applyAlignment="1" applyProtection="1">
      <alignment horizontal="left" vertical="top" wrapText="1"/>
    </xf>
    <xf numFmtId="0" fontId="35" fillId="0" borderId="0" xfId="0" quotePrefix="1" applyFont="1" applyBorder="1" applyAlignment="1" applyProtection="1">
      <alignment horizontal="left" vertical="top" wrapText="1"/>
    </xf>
    <xf numFmtId="0" fontId="37" fillId="0" borderId="0" xfId="0" quotePrefix="1" applyFont="1" applyBorder="1" applyAlignment="1" applyProtection="1">
      <alignment horizontal="left" vertical="top" wrapText="1"/>
    </xf>
    <xf numFmtId="0" fontId="67" fillId="0" borderId="0" xfId="0" quotePrefix="1" applyFont="1" applyBorder="1" applyAlignment="1" applyProtection="1">
      <alignment horizontal="left" vertical="top" wrapText="1"/>
    </xf>
    <xf numFmtId="0" fontId="34" fillId="0" borderId="0" xfId="9" applyNumberFormat="1" applyFont="1" applyFill="1" applyBorder="1" applyAlignment="1" applyProtection="1">
      <alignment horizontal="left" vertical="top" wrapText="1"/>
      <protection locked="0"/>
    </xf>
    <xf numFmtId="0" fontId="23" fillId="0" borderId="2" xfId="0" applyNumberFormat="1" applyFont="1" applyBorder="1" applyAlignment="1" applyProtection="1">
      <alignment horizontal="left" vertical="top" wrapText="1"/>
      <protection locked="0"/>
    </xf>
    <xf numFmtId="4" fontId="22" fillId="0" borderId="0" xfId="0" applyNumberFormat="1" applyFont="1" applyBorder="1" applyAlignment="1" applyProtection="1">
      <alignment horizontal="right"/>
      <protection locked="0"/>
    </xf>
    <xf numFmtId="0" fontId="23" fillId="0" borderId="2" xfId="0" applyNumberFormat="1" applyFont="1" applyBorder="1" applyAlignment="1" applyProtection="1">
      <alignment horizontal="left" vertical="top" wrapText="1"/>
    </xf>
    <xf numFmtId="4" fontId="21" fillId="0" borderId="0" xfId="0" applyNumberFormat="1" applyFont="1" applyBorder="1" applyAlignment="1" applyProtection="1">
      <alignment horizontal="right"/>
    </xf>
    <xf numFmtId="0" fontId="37" fillId="0" borderId="0" xfId="0" applyFont="1" applyBorder="1" applyAlignment="1" applyProtection="1">
      <alignment horizontal="left" vertical="top" wrapText="1"/>
    </xf>
    <xf numFmtId="0" fontId="16" fillId="0" borderId="0" xfId="0" applyFont="1" applyBorder="1" applyAlignment="1" applyProtection="1">
      <alignment horizontal="right" vertical="top" wrapText="1"/>
    </xf>
    <xf numFmtId="0" fontId="6" fillId="0" borderId="0" xfId="7" applyFont="1" applyAlignment="1" applyProtection="1">
      <alignment horizontal="left" vertical="top"/>
      <protection locked="0"/>
    </xf>
    <xf numFmtId="0" fontId="53" fillId="0" borderId="0" xfId="7" applyFont="1" applyAlignment="1" applyProtection="1">
      <alignment horizontal="left" vertical="top"/>
      <protection locked="0"/>
    </xf>
    <xf numFmtId="4" fontId="41" fillId="0" borderId="0" xfId="0" applyNumberFormat="1" applyFont="1" applyBorder="1" applyAlignment="1" applyProtection="1">
      <alignment horizontal="right"/>
      <protection locked="0"/>
    </xf>
    <xf numFmtId="190" fontId="41" fillId="0" borderId="0" xfId="0" applyNumberFormat="1" applyFont="1" applyProtection="1">
      <protection locked="0"/>
    </xf>
    <xf numFmtId="190" fontId="39" fillId="0" borderId="0" xfId="0" applyNumberFormat="1" applyFont="1" applyProtection="1">
      <protection locked="0"/>
    </xf>
    <xf numFmtId="175" fontId="39" fillId="0" borderId="0" xfId="0" applyNumberFormat="1" applyFont="1" applyProtection="1">
      <protection locked="0"/>
    </xf>
    <xf numFmtId="190" fontId="50" fillId="0" borderId="0" xfId="0" applyNumberFormat="1" applyFont="1" applyProtection="1">
      <protection locked="0"/>
    </xf>
    <xf numFmtId="190" fontId="39" fillId="0" borderId="0" xfId="0" applyNumberFormat="1" applyFont="1" applyBorder="1" applyAlignment="1" applyProtection="1">
      <alignment horizontal="right"/>
      <protection locked="0"/>
    </xf>
    <xf numFmtId="1" fontId="36" fillId="0" borderId="0" xfId="7" applyNumberFormat="1" applyFont="1" applyAlignment="1" applyProtection="1">
      <alignment horizontal="center"/>
      <protection locked="0"/>
    </xf>
    <xf numFmtId="0" fontId="20" fillId="0" borderId="0" xfId="0" applyFont="1" applyBorder="1" applyAlignment="1" applyProtection="1">
      <alignment horizontal="left" vertical="top" wrapText="1"/>
    </xf>
    <xf numFmtId="0" fontId="6" fillId="0" borderId="0" xfId="7" applyFont="1" applyAlignment="1" applyProtection="1">
      <alignment horizontal="left" vertical="top"/>
    </xf>
    <xf numFmtId="0" fontId="44" fillId="0" borderId="0" xfId="7" applyFont="1" applyAlignment="1" applyProtection="1">
      <alignment horizontal="left" vertical="top" wrapText="1"/>
    </xf>
    <xf numFmtId="0" fontId="46" fillId="0" borderId="0" xfId="7" applyFont="1" applyAlignment="1" applyProtection="1">
      <alignment horizontal="left" vertical="top" wrapText="1"/>
    </xf>
    <xf numFmtId="0" fontId="69" fillId="0" borderId="0" xfId="0" applyFont="1" applyFill="1" applyBorder="1" applyAlignment="1" applyProtection="1">
      <alignment horizontal="left" vertical="top" wrapText="1"/>
    </xf>
    <xf numFmtId="0" fontId="53" fillId="0" borderId="0" xfId="7" applyFont="1" applyAlignment="1" applyProtection="1">
      <alignment horizontal="left" vertical="top"/>
    </xf>
    <xf numFmtId="0" fontId="35" fillId="0" borderId="0" xfId="7" applyFont="1" applyAlignment="1" applyProtection="1">
      <alignment horizontal="right" vertical="top"/>
    </xf>
    <xf numFmtId="0" fontId="35" fillId="0" borderId="0" xfId="7" applyNumberFormat="1" applyFont="1" applyAlignment="1" applyProtection="1">
      <alignment horizontal="left" vertical="top" wrapText="1"/>
    </xf>
    <xf numFmtId="0" fontId="41" fillId="0" borderId="0" xfId="0" applyFont="1" applyBorder="1" applyAlignment="1" applyProtection="1">
      <alignment horizontal="center"/>
    </xf>
    <xf numFmtId="4" fontId="41" fillId="0" borderId="0" xfId="0" applyNumberFormat="1" applyFont="1" applyBorder="1" applyAlignment="1" applyProtection="1">
      <alignment horizontal="right"/>
    </xf>
    <xf numFmtId="0" fontId="41" fillId="0" borderId="0" xfId="7" applyFont="1" applyAlignment="1" applyProtection="1">
      <alignment horizontal="left" vertical="top"/>
    </xf>
    <xf numFmtId="0" fontId="41" fillId="0" borderId="0" xfId="7" applyNumberFormat="1" applyFont="1" applyAlignment="1" applyProtection="1">
      <alignment horizontal="left" vertical="top" wrapText="1"/>
    </xf>
    <xf numFmtId="0" fontId="41" fillId="0" borderId="0" xfId="7" applyFont="1" applyAlignment="1" applyProtection="1">
      <alignment horizontal="left" vertical="top" wrapText="1"/>
    </xf>
    <xf numFmtId="0" fontId="41" fillId="0" borderId="0" xfId="7" applyFont="1" applyProtection="1"/>
    <xf numFmtId="0" fontId="39" fillId="0" borderId="0" xfId="7" applyFont="1" applyAlignment="1" applyProtection="1">
      <alignment horizontal="center"/>
    </xf>
    <xf numFmtId="0" fontId="39" fillId="0" borderId="0" xfId="7" applyFont="1" applyProtection="1"/>
    <xf numFmtId="0" fontId="36" fillId="0" borderId="0" xfId="7" applyFont="1" applyAlignment="1" applyProtection="1">
      <alignment horizontal="right" vertical="top"/>
    </xf>
    <xf numFmtId="0" fontId="36" fillId="0" borderId="0" xfId="7" applyFont="1" applyAlignment="1" applyProtection="1">
      <alignment horizontal="left" vertical="top" wrapText="1"/>
    </xf>
    <xf numFmtId="0" fontId="35" fillId="0" borderId="0" xfId="7" applyFont="1" applyAlignment="1" applyProtection="1">
      <alignment horizontal="left" vertical="top" wrapText="1"/>
    </xf>
    <xf numFmtId="0" fontId="40" fillId="0" borderId="0" xfId="7" applyFont="1" applyAlignment="1" applyProtection="1">
      <alignment horizontal="left" vertical="top" wrapText="1"/>
    </xf>
    <xf numFmtId="0" fontId="41" fillId="0" borderId="0" xfId="7" applyFont="1" applyAlignment="1" applyProtection="1">
      <alignment horizontal="right" vertical="top"/>
    </xf>
    <xf numFmtId="0" fontId="41" fillId="0" borderId="0" xfId="7" applyFont="1" applyAlignment="1" applyProtection="1">
      <alignment horizontal="center"/>
    </xf>
    <xf numFmtId="0" fontId="35" fillId="0" borderId="0" xfId="7" applyFont="1" applyBorder="1" applyAlignment="1" applyProtection="1">
      <alignment horizontal="right" vertical="top"/>
    </xf>
    <xf numFmtId="0" fontId="35" fillId="0" borderId="0" xfId="7" applyNumberFormat="1" applyFont="1" applyBorder="1" applyAlignment="1" applyProtection="1">
      <alignment horizontal="left" vertical="top" wrapText="1"/>
    </xf>
    <xf numFmtId="0" fontId="41" fillId="0" borderId="0" xfId="7" applyFont="1" applyBorder="1" applyAlignment="1" applyProtection="1">
      <alignment horizontal="right" vertical="top"/>
    </xf>
    <xf numFmtId="0" fontId="41" fillId="0" borderId="0" xfId="7" applyNumberFormat="1" applyFont="1" applyFill="1" applyBorder="1" applyAlignment="1" applyProtection="1">
      <alignment horizontal="left" vertical="top" wrapText="1"/>
    </xf>
    <xf numFmtId="0" fontId="41" fillId="0" borderId="0" xfId="7" applyNumberFormat="1" applyFont="1" applyBorder="1" applyAlignment="1" applyProtection="1">
      <alignment horizontal="left" vertical="top" wrapText="1"/>
    </xf>
    <xf numFmtId="0" fontId="36" fillId="0" borderId="0" xfId="7" applyFont="1" applyAlignment="1" applyProtection="1">
      <alignment horizontal="right" vertical="top" wrapText="1"/>
    </xf>
    <xf numFmtId="0" fontId="50" fillId="0" borderId="0" xfId="7" applyFont="1" applyAlignment="1" applyProtection="1">
      <alignment horizontal="right" vertical="top"/>
    </xf>
    <xf numFmtId="0" fontId="50" fillId="0" borderId="0" xfId="7" applyFont="1" applyProtection="1"/>
    <xf numFmtId="0" fontId="39" fillId="0" borderId="0" xfId="0" applyFont="1" applyAlignment="1" applyProtection="1">
      <alignment horizontal="right"/>
    </xf>
    <xf numFmtId="0" fontId="39" fillId="0" borderId="0" xfId="7" applyFont="1" applyAlignment="1" applyProtection="1">
      <alignment horizontal="right"/>
    </xf>
    <xf numFmtId="0" fontId="36" fillId="0" borderId="0" xfId="7" applyNumberFormat="1" applyFont="1" applyAlignment="1" applyProtection="1">
      <alignment horizontal="center"/>
    </xf>
    <xf numFmtId="1" fontId="36" fillId="0" borderId="0" xfId="7" applyNumberFormat="1" applyFont="1" applyAlignment="1" applyProtection="1">
      <alignment horizontal="center"/>
    </xf>
    <xf numFmtId="0" fontId="41" fillId="0" borderId="0" xfId="7" applyNumberFormat="1" applyFont="1" applyAlignment="1" applyProtection="1">
      <alignment horizontal="right" vertical="top"/>
    </xf>
    <xf numFmtId="0" fontId="6" fillId="0" borderId="0" xfId="7" applyFont="1" applyAlignment="1" applyProtection="1">
      <alignment horizontal="right" vertical="top"/>
    </xf>
    <xf numFmtId="0" fontId="53" fillId="0" borderId="0" xfId="7" applyNumberFormat="1" applyFont="1" applyAlignment="1" applyProtection="1">
      <alignment horizontal="left" vertical="top" wrapText="1"/>
    </xf>
    <xf numFmtId="0" fontId="54" fillId="0" borderId="0" xfId="7" applyNumberFormat="1" applyFont="1" applyAlignment="1" applyProtection="1">
      <alignment horizontal="left" vertical="top"/>
    </xf>
    <xf numFmtId="4" fontId="35" fillId="0" borderId="0" xfId="0" applyNumberFormat="1" applyFont="1" applyBorder="1" applyAlignment="1" applyProtection="1">
      <alignment horizontal="right"/>
    </xf>
    <xf numFmtId="191" fontId="41" fillId="0" borderId="0" xfId="0" applyNumberFormat="1" applyFont="1" applyProtection="1"/>
    <xf numFmtId="191" fontId="39" fillId="0" borderId="0" xfId="0" applyNumberFormat="1" applyFont="1" applyProtection="1"/>
    <xf numFmtId="175" fontId="39" fillId="0" borderId="0" xfId="0" applyNumberFormat="1" applyFont="1" applyProtection="1"/>
    <xf numFmtId="191" fontId="36" fillId="0" borderId="0" xfId="0" applyNumberFormat="1" applyFont="1" applyProtection="1"/>
    <xf numFmtId="191" fontId="15" fillId="0" borderId="0" xfId="0" applyNumberFormat="1" applyFont="1" applyProtection="1"/>
    <xf numFmtId="191" fontId="50" fillId="0" borderId="0" xfId="0" applyNumberFormat="1" applyFont="1" applyProtection="1"/>
    <xf numFmtId="190" fontId="39" fillId="0" borderId="0" xfId="0" applyNumberFormat="1" applyFont="1" applyBorder="1" applyAlignment="1" applyProtection="1">
      <alignment horizontal="right"/>
    </xf>
    <xf numFmtId="191" fontId="36" fillId="0" borderId="0" xfId="7" applyNumberFormat="1" applyFont="1" applyAlignment="1" applyProtection="1">
      <alignment horizontal="center"/>
    </xf>
    <xf numFmtId="0" fontId="27" fillId="2" borderId="5" xfId="0" applyFont="1" applyFill="1" applyBorder="1" applyAlignment="1" applyProtection="1">
      <alignment horizontal="center" vertical="center" wrapText="1"/>
    </xf>
    <xf numFmtId="0" fontId="14" fillId="2" borderId="6"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9" fillId="0" borderId="0" xfId="0" applyNumberFormat="1" applyFont="1" applyBorder="1" applyAlignment="1" applyProtection="1">
      <alignment horizontal="left" vertical="top" wrapText="1"/>
    </xf>
    <xf numFmtId="0" fontId="19" fillId="0" borderId="0" xfId="0" applyFont="1" applyBorder="1" applyAlignment="1" applyProtection="1">
      <alignment horizontal="left" vertical="top" wrapText="1"/>
    </xf>
    <xf numFmtId="0" fontId="33" fillId="0" borderId="0" xfId="0" applyNumberFormat="1" applyFont="1" applyFill="1" applyBorder="1" applyAlignment="1" applyProtection="1">
      <alignment horizontal="left" vertical="top" wrapText="1"/>
    </xf>
    <xf numFmtId="0" fontId="23" fillId="0" borderId="0" xfId="0" applyNumberFormat="1" applyFont="1" applyFill="1" applyBorder="1" applyAlignment="1" applyProtection="1">
      <alignment horizontal="left" vertical="top" wrapText="1"/>
    </xf>
  </cellXfs>
  <cellStyles count="11">
    <cellStyle name="Element-delo_Gorenje Indop_cerberus_693" xfId="1"/>
    <cellStyle name="Hiperpovezava" xfId="2" builtinId="8"/>
    <cellStyle name="Navadno" xfId="0" builtinId="0"/>
    <cellStyle name="Navadno 10" xfId="3"/>
    <cellStyle name="Navadno 11" xfId="4"/>
    <cellStyle name="Navadno 8" xfId="5"/>
    <cellStyle name="Navadno 9" xfId="6"/>
    <cellStyle name="Navadno_List1" xfId="7"/>
    <cellStyle name="Skupaj cena_popis_vlom DS7400" xfId="8"/>
    <cellStyle name="TableStyleLight1" xfId="9"/>
    <cellStyle name="TableStyleLight1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floorify.com/en/vinyl-floor/tiles/f024-terrazzo" TargetMode="External"/><Relationship Id="rId1" Type="http://schemas.openxmlformats.org/officeDocument/2006/relationships/hyperlink" Target="https://www.glamora.it/pl/product/nautilus/"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E32"/>
  <sheetViews>
    <sheetView tabSelected="1" zoomScaleNormal="100" zoomScaleSheetLayoutView="100" workbookViewId="0">
      <selection activeCell="B20" sqref="B20"/>
    </sheetView>
  </sheetViews>
  <sheetFormatPr defaultRowHeight="14.25" customHeight="1"/>
  <cols>
    <col min="1" max="1" width="9.28515625" style="24" customWidth="1"/>
    <col min="2" max="2" width="34.85546875" style="29" customWidth="1"/>
    <col min="3" max="3" width="28" style="30" customWidth="1"/>
    <col min="4" max="4" width="9.7109375" style="26" customWidth="1"/>
    <col min="5" max="5" width="7.140625" style="23" customWidth="1"/>
    <col min="6" max="6" width="9.140625" style="24"/>
    <col min="7" max="7" width="11.7109375" style="24" bestFit="1" customWidth="1"/>
    <col min="8" max="16384" width="9.140625" style="24"/>
  </cols>
  <sheetData>
    <row r="1" spans="1:5" s="39" customFormat="1" ht="41.25" customHeight="1">
      <c r="A1" s="34"/>
      <c r="B1" s="35" t="s">
        <v>15</v>
      </c>
      <c r="C1" s="36"/>
      <c r="D1" s="37"/>
      <c r="E1" s="38"/>
    </row>
    <row r="2" spans="1:5" s="39" customFormat="1" ht="20.25">
      <c r="A2" s="34"/>
      <c r="B2" s="35" t="s">
        <v>51</v>
      </c>
      <c r="C2" s="40"/>
      <c r="D2" s="41"/>
      <c r="E2" s="38"/>
    </row>
    <row r="3" spans="1:5" s="39" customFormat="1" ht="21.75" customHeight="1">
      <c r="A3" s="34"/>
      <c r="B3" s="42" t="s">
        <v>72</v>
      </c>
      <c r="C3" s="40"/>
      <c r="D3" s="41"/>
      <c r="E3" s="38"/>
    </row>
    <row r="4" spans="1:5" s="39" customFormat="1" ht="14.25" customHeight="1">
      <c r="A4" s="34"/>
      <c r="B4" s="43"/>
      <c r="C4" s="40"/>
      <c r="D4" s="41"/>
      <c r="E4" s="38"/>
    </row>
    <row r="5" spans="1:5" s="39" customFormat="1" ht="41.25" customHeight="1">
      <c r="A5" s="34"/>
      <c r="B5" s="35" t="s">
        <v>316</v>
      </c>
      <c r="C5" s="36"/>
      <c r="D5" s="37"/>
      <c r="E5" s="38"/>
    </row>
    <row r="6" spans="1:5" ht="20.25">
      <c r="A6" s="22"/>
      <c r="B6" s="27" t="s">
        <v>317</v>
      </c>
      <c r="C6" s="25"/>
    </row>
    <row r="7" spans="1:5" ht="21.75" customHeight="1">
      <c r="A7" s="22"/>
      <c r="B7" s="28"/>
      <c r="C7" s="25"/>
    </row>
    <row r="8" spans="1:5" s="39" customFormat="1" ht="14.25" customHeight="1">
      <c r="A8" s="34"/>
      <c r="B8" s="44"/>
      <c r="C8" s="40"/>
      <c r="D8" s="41"/>
      <c r="E8" s="38"/>
    </row>
    <row r="9" spans="1:5" s="39" customFormat="1" ht="14.25" customHeight="1">
      <c r="A9" s="34"/>
      <c r="B9" s="45"/>
      <c r="C9" s="40"/>
      <c r="D9" s="41"/>
      <c r="E9" s="38"/>
    </row>
    <row r="10" spans="1:5" s="39" customFormat="1" ht="14.25" customHeight="1">
      <c r="A10" s="34"/>
      <c r="B10" s="44"/>
      <c r="C10" s="40"/>
      <c r="D10" s="41"/>
      <c r="E10" s="38"/>
    </row>
    <row r="11" spans="1:5" s="39" customFormat="1" ht="14.25" customHeight="1">
      <c r="A11" s="34"/>
      <c r="B11" s="44"/>
      <c r="C11" s="40"/>
      <c r="D11" s="41"/>
      <c r="E11" s="38"/>
    </row>
    <row r="12" spans="1:5" s="39" customFormat="1" ht="14.25" customHeight="1">
      <c r="A12" s="34"/>
      <c r="B12" s="44"/>
      <c r="C12" s="40"/>
      <c r="D12" s="41"/>
      <c r="E12" s="38"/>
    </row>
    <row r="13" spans="1:5" s="39" customFormat="1" ht="14.25" customHeight="1">
      <c r="A13" s="34"/>
      <c r="B13" s="44"/>
      <c r="C13" s="40"/>
      <c r="D13" s="41"/>
      <c r="E13" s="38"/>
    </row>
    <row r="14" spans="1:5" s="39" customFormat="1" ht="27.75" customHeight="1">
      <c r="A14" s="34"/>
      <c r="B14" s="251" t="s">
        <v>283</v>
      </c>
      <c r="C14" s="252"/>
      <c r="D14" s="41"/>
      <c r="E14" s="38"/>
    </row>
    <row r="15" spans="1:5" s="39" customFormat="1" ht="50.25" customHeight="1">
      <c r="A15" s="34"/>
      <c r="B15" s="253"/>
      <c r="C15" s="254"/>
      <c r="D15" s="41"/>
      <c r="E15" s="38"/>
    </row>
    <row r="16" spans="1:5" s="39" customFormat="1" ht="27.75" customHeight="1">
      <c r="A16" s="34"/>
      <c r="B16" s="46"/>
      <c r="C16" s="40"/>
      <c r="D16" s="41"/>
      <c r="E16" s="38"/>
    </row>
    <row r="17" spans="1:5" s="39" customFormat="1" ht="30" customHeight="1">
      <c r="A17" s="34"/>
      <c r="B17" s="44"/>
      <c r="C17" s="40"/>
      <c r="D17" s="41"/>
      <c r="E17" s="38"/>
    </row>
    <row r="18" spans="1:5" s="39" customFormat="1" ht="14.25" customHeight="1">
      <c r="A18" s="34"/>
      <c r="B18" s="44"/>
      <c r="C18" s="40"/>
      <c r="D18" s="41"/>
      <c r="E18" s="38"/>
    </row>
    <row r="19" spans="1:5" s="39" customFormat="1" ht="18">
      <c r="A19" s="34"/>
      <c r="B19" s="47" t="s">
        <v>0</v>
      </c>
      <c r="C19" s="40"/>
      <c r="D19" s="41"/>
      <c r="E19" s="38"/>
    </row>
    <row r="20" spans="1:5" s="39" customFormat="1" ht="14.25" customHeight="1">
      <c r="A20" s="34"/>
      <c r="B20" s="48"/>
      <c r="C20" s="40"/>
      <c r="D20" s="41"/>
      <c r="E20" s="38"/>
    </row>
    <row r="21" spans="1:5" s="39" customFormat="1" ht="33" customHeight="1" thickBot="1">
      <c r="A21" s="34"/>
      <c r="B21" s="49" t="s">
        <v>19</v>
      </c>
      <c r="C21" s="50">
        <f>REKAPITULACIJA!C16</f>
        <v>0</v>
      </c>
      <c r="D21" s="51"/>
      <c r="E21" s="51"/>
    </row>
    <row r="22" spans="1:5" s="39" customFormat="1" ht="14.25" customHeight="1" thickTop="1">
      <c r="A22" s="34"/>
      <c r="B22" s="44"/>
      <c r="C22" s="52"/>
      <c r="D22" s="53"/>
      <c r="E22" s="54"/>
    </row>
    <row r="23" spans="1:5" s="39" customFormat="1" ht="14.25" customHeight="1">
      <c r="A23" s="34"/>
      <c r="B23" s="44" t="s">
        <v>47</v>
      </c>
      <c r="C23" s="52">
        <f>C21*0.22</f>
        <v>0</v>
      </c>
      <c r="D23" s="41"/>
      <c r="E23" s="38"/>
    </row>
    <row r="24" spans="1:5" s="39" customFormat="1" ht="14.25" customHeight="1">
      <c r="A24" s="34"/>
      <c r="B24" s="44"/>
      <c r="C24" s="55"/>
      <c r="D24" s="56"/>
      <c r="E24" s="57"/>
    </row>
    <row r="25" spans="1:5" s="39" customFormat="1" ht="30.75" customHeight="1" thickBot="1">
      <c r="A25" s="34"/>
      <c r="B25" s="49" t="s">
        <v>11</v>
      </c>
      <c r="C25" s="50">
        <f>SUM(C21,C23)</f>
        <v>0</v>
      </c>
      <c r="D25" s="41"/>
      <c r="E25" s="58"/>
    </row>
    <row r="26" spans="1:5" s="39" customFormat="1" ht="14.25" customHeight="1" thickTop="1">
      <c r="A26" s="34"/>
      <c r="B26" s="44"/>
      <c r="C26" s="40"/>
      <c r="D26" s="41"/>
      <c r="E26" s="38"/>
    </row>
    <row r="27" spans="1:5" s="39" customFormat="1" ht="14.25" customHeight="1">
      <c r="A27" s="34"/>
      <c r="B27" s="44"/>
      <c r="C27" s="40"/>
      <c r="D27" s="41"/>
      <c r="E27" s="38"/>
    </row>
    <row r="28" spans="1:5" s="39" customFormat="1" ht="14.25" customHeight="1">
      <c r="A28" s="34"/>
      <c r="B28" s="44"/>
      <c r="C28" s="40"/>
      <c r="D28" s="41"/>
      <c r="E28" s="38"/>
    </row>
    <row r="29" spans="1:5" s="39" customFormat="1" ht="14.25" customHeight="1">
      <c r="A29" s="34"/>
      <c r="B29" s="44"/>
      <c r="C29" s="40"/>
      <c r="D29" s="41"/>
      <c r="E29" s="38"/>
    </row>
    <row r="30" spans="1:5" s="39" customFormat="1" ht="14.25" customHeight="1">
      <c r="B30" s="59"/>
      <c r="C30" s="60"/>
      <c r="D30" s="41"/>
      <c r="E30" s="38"/>
    </row>
    <row r="31" spans="1:5" ht="14.25" customHeight="1">
      <c r="D31" s="31"/>
      <c r="E31" s="32"/>
    </row>
    <row r="32" spans="1:5" ht="14.25" customHeight="1">
      <c r="B32" s="33"/>
    </row>
  </sheetData>
  <sheetProtection password="C419" sheet="1" formatColumns="0"/>
  <mergeCells count="1">
    <mergeCell ref="B14:C15"/>
  </mergeCells>
  <phoneticPr fontId="5" type="noConversion"/>
  <pageMargins left="0.98425196850393704" right="0.39370078740157483" top="0.98425196850393704" bottom="0.98425196850393704" header="0" footer="0.78740157480314965"/>
  <pageSetup paperSize="9" orientation="portrait" horizontalDpi="300" verticalDpi="300" r:id="rId1"/>
  <headerFooter alignWithMargins="0">
    <oddHeader>&amp;C&amp;F</oddHeader>
    <oddFooter>&amp;L&amp;8TINA JERMAN - ARHITEKTKA&amp;CStran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20"/>
  <sheetViews>
    <sheetView view="pageBreakPreview" zoomScale="115" zoomScaleNormal="100" zoomScaleSheetLayoutView="115" workbookViewId="0">
      <selection activeCell="B2" sqref="B2"/>
    </sheetView>
  </sheetViews>
  <sheetFormatPr defaultRowHeight="15.75"/>
  <cols>
    <col min="1" max="1" width="2.85546875" style="63" customWidth="1"/>
    <col min="2" max="2" width="34.7109375" style="63" customWidth="1"/>
    <col min="3" max="3" width="11.85546875" style="75" customWidth="1"/>
    <col min="4" max="4" width="3.28515625" style="63" customWidth="1"/>
    <col min="5" max="5" width="16.5703125" style="63" customWidth="1"/>
    <col min="6" max="16384" width="9.140625" style="63"/>
  </cols>
  <sheetData>
    <row r="4" spans="1:5">
      <c r="A4" s="61"/>
      <c r="B4" s="61"/>
      <c r="C4" s="62"/>
    </row>
    <row r="5" spans="1:5">
      <c r="A5" s="61"/>
      <c r="B5" s="64" t="s">
        <v>12</v>
      </c>
      <c r="C5" s="62"/>
    </row>
    <row r="6" spans="1:5">
      <c r="A6" s="61"/>
      <c r="B6" s="61"/>
      <c r="C6" s="62"/>
    </row>
    <row r="7" spans="1:5">
      <c r="A7" s="61"/>
      <c r="B7" s="65" t="s">
        <v>71</v>
      </c>
      <c r="C7" s="66">
        <f>'GRADBENA DELA'!G27</f>
        <v>0</v>
      </c>
      <c r="D7" s="63" t="s">
        <v>14</v>
      </c>
      <c r="E7" s="67"/>
    </row>
    <row r="8" spans="1:5">
      <c r="A8" s="61"/>
      <c r="B8" s="65" t="s">
        <v>77</v>
      </c>
      <c r="C8" s="66">
        <f>'ZIDARSKA DELA'!G21</f>
        <v>0</v>
      </c>
      <c r="D8" s="63" t="s">
        <v>14</v>
      </c>
      <c r="E8" s="67"/>
    </row>
    <row r="9" spans="1:5">
      <c r="A9" s="61"/>
      <c r="B9" s="65" t="s">
        <v>104</v>
      </c>
      <c r="C9" s="66">
        <f>'OBDELAVA STEN in TAL'!G65</f>
        <v>0</v>
      </c>
      <c r="D9" s="63" t="s">
        <v>14</v>
      </c>
      <c r="E9" s="67"/>
    </row>
    <row r="10" spans="1:5" ht="31.5">
      <c r="A10" s="61"/>
      <c r="B10" s="65" t="s">
        <v>105</v>
      </c>
      <c r="C10" s="66">
        <f>'REKUPERACIJA, OGREVANJE IN HLAJ'!G42</f>
        <v>0</v>
      </c>
      <c r="D10" s="63" t="s">
        <v>14</v>
      </c>
      <c r="E10" s="67"/>
    </row>
    <row r="11" spans="1:5">
      <c r="A11" s="61"/>
      <c r="B11" s="65" t="s">
        <v>106</v>
      </c>
      <c r="C11" s="66">
        <f>'MIZARSKI IN STEKLARSKI IZDELKI'!G48</f>
        <v>0</v>
      </c>
      <c r="D11" s="63" t="s">
        <v>14</v>
      </c>
      <c r="E11" s="67"/>
    </row>
    <row r="12" spans="1:5">
      <c r="A12" s="61"/>
      <c r="B12" s="68" t="s">
        <v>107</v>
      </c>
      <c r="C12" s="62">
        <f>'DOBAVA OPREME'!G39</f>
        <v>0</v>
      </c>
      <c r="D12" s="63" t="s">
        <v>14</v>
      </c>
      <c r="E12" s="67"/>
    </row>
    <row r="13" spans="1:5" ht="31.5">
      <c r="A13" s="61"/>
      <c r="B13" s="69" t="s">
        <v>287</v>
      </c>
      <c r="C13" s="62">
        <f>'TEHNIČNA OPREMA IN RASVETLJAVA'!G129</f>
        <v>0</v>
      </c>
      <c r="D13" s="63" t="s">
        <v>14</v>
      </c>
      <c r="E13" s="67"/>
    </row>
    <row r="14" spans="1:5">
      <c r="A14" s="61"/>
      <c r="B14" s="69" t="s">
        <v>314</v>
      </c>
      <c r="C14" s="62">
        <f>SUM(C7:C13)*0.1</f>
        <v>0</v>
      </c>
      <c r="D14" s="63" t="s">
        <v>14</v>
      </c>
      <c r="E14" s="67"/>
    </row>
    <row r="15" spans="1:5">
      <c r="A15" s="61"/>
      <c r="B15" s="68"/>
      <c r="C15" s="62"/>
      <c r="E15" s="70"/>
    </row>
    <row r="16" spans="1:5">
      <c r="A16" s="61"/>
      <c r="B16" s="71" t="s">
        <v>315</v>
      </c>
      <c r="C16" s="72">
        <f>SUM(C7:C15)</f>
        <v>0</v>
      </c>
      <c r="D16" s="72"/>
      <c r="E16" s="73"/>
    </row>
    <row r="17" spans="1:3">
      <c r="A17" s="61"/>
      <c r="B17" s="68"/>
      <c r="C17" s="62"/>
    </row>
    <row r="18" spans="1:3">
      <c r="B18" s="74"/>
    </row>
    <row r="19" spans="1:3">
      <c r="B19" s="74"/>
    </row>
    <row r="20" spans="1:3">
      <c r="B20" s="74"/>
    </row>
  </sheetData>
  <sheetProtection password="C419" sheet="1" formatColumns="0"/>
  <pageMargins left="0.7" right="0.7" top="0.75" bottom="0.75" header="0.3" footer="0.3"/>
  <pageSetup paperSize="9" orientation="portrait" horizontalDpi="300" verticalDpi="300" r:id="rId1"/>
  <headerFooter>
    <oddHeader>&amp;C&amp;F</oddHeader>
    <oddFooter>&amp;LTINA JERMAN - ARHITEKTKA&amp;CStran &amp;P od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6"/>
  <sheetViews>
    <sheetView showZeros="0" view="pageBreakPreview" topLeftCell="B1" zoomScaleNormal="100" zoomScaleSheetLayoutView="100" workbookViewId="0">
      <selection activeCell="G11" sqref="G11"/>
    </sheetView>
  </sheetViews>
  <sheetFormatPr defaultRowHeight="15.75"/>
  <cols>
    <col min="1" max="1" width="2" style="76" hidden="1" customWidth="1"/>
    <col min="2" max="2" width="4.7109375" style="81" customWidth="1"/>
    <col min="3" max="3" width="5.28515625" style="98" customWidth="1"/>
    <col min="4" max="4" width="37" style="99" customWidth="1"/>
    <col min="5" max="5" width="10.28515625" style="96" customWidth="1"/>
    <col min="6" max="6" width="12.42578125" style="96" customWidth="1"/>
    <col min="7" max="7" width="15.5703125" style="96" customWidth="1"/>
    <col min="8" max="9" width="9.140625" style="83"/>
    <col min="10" max="16384" width="9.140625" style="76"/>
  </cols>
  <sheetData>
    <row r="1" spans="2:8">
      <c r="C1" s="81"/>
      <c r="D1" s="255"/>
      <c r="E1" s="255"/>
      <c r="F1" s="255"/>
      <c r="G1" s="255"/>
      <c r="H1" s="255"/>
    </row>
    <row r="2" spans="2:8" ht="31.5" customHeight="1">
      <c r="B2" s="84"/>
      <c r="C2" s="84"/>
      <c r="D2" s="256" t="s">
        <v>52</v>
      </c>
      <c r="E2" s="256"/>
      <c r="F2" s="256"/>
      <c r="G2" s="256"/>
      <c r="H2" s="86"/>
    </row>
    <row r="3" spans="2:8">
      <c r="B3" s="84"/>
      <c r="C3" s="84"/>
      <c r="D3" s="257" t="s">
        <v>136</v>
      </c>
      <c r="E3" s="258"/>
      <c r="F3" s="258"/>
      <c r="G3" s="258"/>
      <c r="H3" s="258"/>
    </row>
    <row r="4" spans="2:8" ht="28.5" customHeight="1">
      <c r="B4" s="84"/>
      <c r="C4" s="13"/>
      <c r="D4" s="16" t="s">
        <v>126</v>
      </c>
      <c r="E4" s="87"/>
      <c r="F4" s="87"/>
      <c r="G4" s="87"/>
      <c r="H4" s="87"/>
    </row>
    <row r="5" spans="2:8" ht="59.25" customHeight="1">
      <c r="B5" s="84"/>
      <c r="C5" s="13"/>
      <c r="D5" s="16" t="s">
        <v>133</v>
      </c>
      <c r="E5" s="87"/>
      <c r="F5" s="87"/>
      <c r="G5" s="87"/>
      <c r="H5" s="87"/>
    </row>
    <row r="6" spans="2:8" ht="136.5" customHeight="1">
      <c r="B6" s="84"/>
      <c r="C6" s="13"/>
      <c r="D6" s="16" t="s">
        <v>127</v>
      </c>
      <c r="E6" s="87"/>
      <c r="F6" s="87"/>
      <c r="G6" s="87"/>
      <c r="H6" s="87"/>
    </row>
    <row r="7" spans="2:8" ht="52.5" customHeight="1">
      <c r="B7" s="84"/>
      <c r="C7" s="13"/>
      <c r="D7" s="16" t="s">
        <v>134</v>
      </c>
      <c r="E7" s="87"/>
      <c r="F7" s="87"/>
      <c r="G7" s="87"/>
      <c r="H7" s="87"/>
    </row>
    <row r="8" spans="2:8" ht="29.25" customHeight="1">
      <c r="B8" s="84"/>
      <c r="C8" s="13"/>
      <c r="D8" s="16" t="s">
        <v>128</v>
      </c>
      <c r="E8" s="87"/>
      <c r="F8" s="87"/>
      <c r="G8" s="87"/>
      <c r="H8" s="87"/>
    </row>
    <row r="9" spans="2:8" ht="52.5" customHeight="1">
      <c r="B9" s="84"/>
      <c r="C9" s="13"/>
      <c r="D9" s="16" t="s">
        <v>288</v>
      </c>
      <c r="E9" s="87"/>
      <c r="F9" s="87"/>
      <c r="G9" s="87"/>
      <c r="H9" s="87"/>
    </row>
    <row r="10" spans="2:8" ht="58.5" customHeight="1">
      <c r="B10" s="84"/>
      <c r="C10" s="13"/>
      <c r="D10" s="16" t="s">
        <v>129</v>
      </c>
      <c r="E10" s="87"/>
      <c r="F10" s="87"/>
      <c r="G10" s="87"/>
      <c r="H10" s="87"/>
    </row>
    <row r="11" spans="2:8" ht="65.25" customHeight="1">
      <c r="B11" s="84"/>
      <c r="C11" s="13"/>
      <c r="D11" s="16" t="s">
        <v>130</v>
      </c>
      <c r="E11" s="87"/>
      <c r="F11" s="87"/>
      <c r="G11" s="87"/>
      <c r="H11" s="87"/>
    </row>
    <row r="12" spans="2:8" ht="40.5" customHeight="1">
      <c r="B12" s="84"/>
      <c r="C12" s="13"/>
      <c r="D12" s="16" t="s">
        <v>137</v>
      </c>
      <c r="E12" s="87"/>
      <c r="F12" s="87"/>
      <c r="G12" s="87"/>
      <c r="H12" s="87"/>
    </row>
    <row r="13" spans="2:8" ht="24.75" customHeight="1">
      <c r="B13" s="84"/>
      <c r="C13" s="13"/>
      <c r="D13" s="16" t="s">
        <v>131</v>
      </c>
      <c r="E13" s="87"/>
      <c r="F13" s="87"/>
      <c r="G13" s="87"/>
      <c r="H13" s="87"/>
    </row>
    <row r="14" spans="2:8" ht="35.25" customHeight="1">
      <c r="B14" s="84"/>
      <c r="C14" s="13"/>
      <c r="D14" s="16" t="s">
        <v>132</v>
      </c>
      <c r="E14" s="87"/>
      <c r="F14" s="87"/>
      <c r="G14" s="87"/>
      <c r="H14" s="87"/>
    </row>
    <row r="15" spans="2:8" ht="22.5" customHeight="1">
      <c r="B15" s="84"/>
      <c r="C15" s="13"/>
      <c r="D15" s="16"/>
      <c r="E15" s="87"/>
      <c r="F15" s="87"/>
      <c r="G15" s="87"/>
      <c r="H15" s="87"/>
    </row>
    <row r="16" spans="2:8" ht="22.5" customHeight="1">
      <c r="B16" s="84"/>
      <c r="C16" s="84"/>
      <c r="D16" s="88" t="s">
        <v>135</v>
      </c>
      <c r="E16" s="87"/>
      <c r="F16" s="87"/>
      <c r="G16" s="87"/>
      <c r="H16" s="87"/>
    </row>
    <row r="17" spans="2:15" ht="60.75" customHeight="1">
      <c r="B17" s="84"/>
      <c r="C17" s="84"/>
      <c r="D17" s="17" t="s">
        <v>58</v>
      </c>
      <c r="E17" s="87"/>
      <c r="F17" s="87"/>
      <c r="G17" s="87"/>
      <c r="H17" s="87"/>
    </row>
    <row r="18" spans="2:15" ht="28.5" customHeight="1">
      <c r="B18" s="84"/>
      <c r="C18" s="84"/>
      <c r="D18" s="17" t="s">
        <v>54</v>
      </c>
      <c r="E18" s="87"/>
      <c r="F18" s="87"/>
      <c r="G18" s="87"/>
      <c r="H18" s="87"/>
    </row>
    <row r="19" spans="2:15" ht="25.5" customHeight="1">
      <c r="B19" s="84"/>
      <c r="C19" s="84"/>
      <c r="D19" s="17" t="s">
        <v>53</v>
      </c>
      <c r="E19" s="87"/>
      <c r="F19" s="87"/>
      <c r="G19" s="87"/>
      <c r="H19" s="87"/>
    </row>
    <row r="20" spans="2:15" ht="45" customHeight="1">
      <c r="B20" s="84"/>
      <c r="C20" s="84"/>
      <c r="D20" s="17" t="s">
        <v>55</v>
      </c>
      <c r="E20" s="87"/>
      <c r="F20" s="87"/>
      <c r="G20" s="87"/>
      <c r="H20" s="87"/>
    </row>
    <row r="21" spans="2:15" ht="55.5" customHeight="1">
      <c r="B21" s="84"/>
      <c r="C21" s="84"/>
      <c r="D21" s="18" t="s">
        <v>59</v>
      </c>
      <c r="E21" s="87"/>
      <c r="F21" s="87"/>
      <c r="G21" s="87"/>
      <c r="H21" s="87"/>
    </row>
    <row r="22" spans="2:15" ht="30.75" customHeight="1">
      <c r="B22" s="84"/>
      <c r="C22" s="84"/>
      <c r="D22" s="18" t="s">
        <v>295</v>
      </c>
      <c r="E22" s="87"/>
      <c r="F22" s="87"/>
      <c r="G22" s="87"/>
      <c r="H22" s="87"/>
    </row>
    <row r="23" spans="2:15" ht="30.75" customHeight="1">
      <c r="B23" s="84"/>
      <c r="C23" s="84"/>
      <c r="D23" s="18"/>
      <c r="E23" s="87"/>
      <c r="F23" s="87"/>
      <c r="G23" s="87"/>
      <c r="H23" s="87"/>
    </row>
    <row r="24" spans="2:15" ht="24.75" customHeight="1">
      <c r="B24" s="84"/>
      <c r="C24" s="84"/>
      <c r="D24" s="19" t="s">
        <v>291</v>
      </c>
      <c r="E24" s="87"/>
      <c r="F24" s="87"/>
      <c r="G24" s="87"/>
      <c r="H24" s="87"/>
    </row>
    <row r="25" spans="2:15" ht="114.75" customHeight="1">
      <c r="B25" s="84"/>
      <c r="C25" s="84"/>
      <c r="D25" s="18" t="s">
        <v>296</v>
      </c>
      <c r="E25" s="87"/>
      <c r="F25" s="87"/>
      <c r="G25" s="87"/>
      <c r="H25" s="87"/>
      <c r="O25" s="78"/>
    </row>
    <row r="26" spans="2:15" ht="73.5" customHeight="1">
      <c r="B26" s="84"/>
      <c r="C26" s="84"/>
      <c r="D26" s="17" t="s">
        <v>297</v>
      </c>
      <c r="E26" s="87"/>
      <c r="F26" s="87"/>
      <c r="G26" s="87"/>
      <c r="H26" s="87"/>
      <c r="O26" s="78"/>
    </row>
    <row r="27" spans="2:15" ht="335.25" customHeight="1">
      <c r="B27" s="84"/>
      <c r="C27" s="84"/>
      <c r="D27" s="18" t="s">
        <v>293</v>
      </c>
      <c r="E27" s="87"/>
      <c r="F27" s="87"/>
      <c r="G27" s="87"/>
      <c r="H27" s="87"/>
      <c r="O27" s="78"/>
    </row>
    <row r="28" spans="2:15" ht="111" customHeight="1">
      <c r="B28" s="84"/>
      <c r="C28" s="84"/>
      <c r="D28" s="18" t="s">
        <v>292</v>
      </c>
      <c r="E28" s="87"/>
      <c r="F28" s="87"/>
      <c r="G28" s="87"/>
      <c r="H28" s="87"/>
      <c r="O28" s="78"/>
    </row>
    <row r="29" spans="2:15" ht="262.5" customHeight="1">
      <c r="B29" s="84"/>
      <c r="C29" s="84"/>
      <c r="D29" s="18" t="s">
        <v>298</v>
      </c>
      <c r="E29" s="87"/>
      <c r="F29" s="87"/>
      <c r="G29" s="87"/>
      <c r="H29" s="87"/>
      <c r="O29" s="78"/>
    </row>
    <row r="30" spans="2:15" ht="150" customHeight="1">
      <c r="B30" s="84"/>
      <c r="C30" s="84"/>
      <c r="D30" s="18" t="s">
        <v>299</v>
      </c>
      <c r="E30" s="87"/>
      <c r="F30" s="87"/>
      <c r="G30" s="87"/>
      <c r="H30" s="87"/>
      <c r="O30" s="78"/>
    </row>
    <row r="31" spans="2:15" ht="126.75" customHeight="1">
      <c r="B31" s="9"/>
      <c r="C31" s="9"/>
      <c r="D31" s="18" t="s">
        <v>300</v>
      </c>
      <c r="E31" s="9"/>
      <c r="F31" s="9"/>
      <c r="G31" s="9"/>
      <c r="H31" s="9"/>
      <c r="I31" s="9"/>
      <c r="O31" s="78"/>
    </row>
    <row r="32" spans="2:15" ht="45.75" customHeight="1">
      <c r="B32" s="84"/>
      <c r="C32" s="84"/>
      <c r="D32" s="21" t="s">
        <v>56</v>
      </c>
      <c r="E32" s="87"/>
      <c r="F32" s="87"/>
      <c r="G32" s="87"/>
      <c r="H32" s="87"/>
      <c r="O32" s="78"/>
    </row>
    <row r="33" spans="2:15" ht="26.25" customHeight="1">
      <c r="B33" s="84"/>
      <c r="C33" s="84"/>
      <c r="D33" s="18"/>
      <c r="E33" s="87"/>
      <c r="F33" s="87"/>
      <c r="G33" s="87"/>
      <c r="H33" s="87"/>
      <c r="O33" s="78"/>
    </row>
    <row r="34" spans="2:15" ht="32.25" customHeight="1">
      <c r="B34" s="84"/>
      <c r="C34" s="84"/>
      <c r="D34" s="20" t="s">
        <v>57</v>
      </c>
      <c r="E34" s="87"/>
      <c r="F34" s="89"/>
      <c r="G34" s="87"/>
      <c r="H34" s="87"/>
      <c r="O34" s="78"/>
    </row>
    <row r="35" spans="2:15" ht="21.75" customHeight="1">
      <c r="B35" s="84"/>
      <c r="C35" s="84"/>
      <c r="D35" s="20"/>
      <c r="E35" s="87"/>
      <c r="F35" s="87"/>
      <c r="G35" s="87"/>
      <c r="H35" s="87"/>
      <c r="O35" s="78"/>
    </row>
    <row r="36" spans="2:15" ht="29.25" customHeight="1">
      <c r="B36" s="90"/>
      <c r="C36" s="91"/>
      <c r="D36" s="92"/>
      <c r="E36" s="86"/>
      <c r="F36" s="86"/>
      <c r="G36" s="86"/>
      <c r="O36" s="78"/>
    </row>
    <row r="37" spans="2:15" ht="22.5" customHeight="1">
      <c r="B37" s="90"/>
      <c r="C37" s="91"/>
      <c r="D37" s="92"/>
      <c r="E37" s="86"/>
      <c r="F37" s="93"/>
      <c r="G37" s="86"/>
      <c r="O37" s="78"/>
    </row>
    <row r="38" spans="2:15" ht="26.25" customHeight="1">
      <c r="B38" s="90"/>
      <c r="C38" s="91"/>
      <c r="D38" s="92"/>
      <c r="E38" s="86"/>
      <c r="F38" s="93"/>
      <c r="G38" s="86"/>
      <c r="O38" s="78"/>
    </row>
    <row r="39" spans="2:15" ht="24.75" customHeight="1">
      <c r="B39" s="90"/>
      <c r="C39" s="91"/>
      <c r="D39" s="92"/>
      <c r="E39" s="86"/>
      <c r="F39" s="93"/>
      <c r="G39" s="86"/>
      <c r="O39" s="78"/>
    </row>
    <row r="40" spans="2:15" ht="21.75" customHeight="1">
      <c r="B40" s="90"/>
      <c r="C40" s="91"/>
      <c r="D40" s="92"/>
      <c r="E40" s="86"/>
      <c r="F40" s="93"/>
      <c r="G40" s="86"/>
      <c r="O40" s="78"/>
    </row>
    <row r="41" spans="2:15" ht="22.5" customHeight="1">
      <c r="B41" s="90"/>
      <c r="C41" s="91"/>
      <c r="D41" s="92"/>
      <c r="E41" s="86"/>
      <c r="F41" s="93"/>
      <c r="G41" s="86"/>
      <c r="O41" s="78"/>
    </row>
    <row r="42" spans="2:15" ht="24" customHeight="1">
      <c r="B42" s="90"/>
      <c r="C42" s="91"/>
      <c r="D42" s="94"/>
      <c r="E42" s="86"/>
      <c r="F42" s="93"/>
      <c r="G42" s="86"/>
      <c r="O42" s="78"/>
    </row>
    <row r="43" spans="2:15" ht="24.75" customHeight="1">
      <c r="B43" s="90"/>
      <c r="C43" s="91"/>
      <c r="D43" s="94"/>
      <c r="E43" s="86"/>
      <c r="F43" s="93"/>
      <c r="G43" s="86"/>
      <c r="O43" s="78"/>
    </row>
    <row r="44" spans="2:15" ht="24" customHeight="1">
      <c r="B44" s="90"/>
      <c r="C44" s="95"/>
      <c r="D44" s="94"/>
      <c r="E44" s="86"/>
      <c r="F44" s="93"/>
      <c r="G44" s="86"/>
      <c r="O44" s="78"/>
    </row>
    <row r="45" spans="2:15" ht="20.25" customHeight="1">
      <c r="B45" s="90"/>
      <c r="C45" s="91"/>
      <c r="D45" s="94"/>
      <c r="E45" s="86"/>
      <c r="F45" s="93"/>
      <c r="G45" s="86"/>
      <c r="O45" s="78"/>
    </row>
    <row r="46" spans="2:15" ht="19.5" customHeight="1">
      <c r="B46" s="90"/>
      <c r="C46" s="91"/>
      <c r="D46" s="94"/>
      <c r="E46" s="86"/>
      <c r="F46" s="93"/>
      <c r="G46" s="86"/>
      <c r="O46" s="78"/>
    </row>
    <row r="47" spans="2:15">
      <c r="B47" s="90"/>
      <c r="C47" s="91"/>
      <c r="D47" s="94"/>
      <c r="E47" s="86"/>
      <c r="F47" s="93"/>
      <c r="G47" s="86"/>
      <c r="O47" s="78"/>
    </row>
    <row r="48" spans="2:15">
      <c r="B48" s="90"/>
      <c r="C48" s="91"/>
      <c r="D48" s="94"/>
      <c r="E48" s="86"/>
      <c r="F48" s="93"/>
      <c r="G48" s="86"/>
      <c r="O48" s="78"/>
    </row>
    <row r="49" spans="2:15">
      <c r="B49" s="90"/>
      <c r="C49" s="91"/>
      <c r="D49" s="94"/>
      <c r="E49" s="86"/>
      <c r="F49" s="93"/>
      <c r="G49" s="86">
        <f>F49*E167</f>
        <v>0</v>
      </c>
      <c r="O49" s="78"/>
    </row>
    <row r="50" spans="2:15">
      <c r="B50" s="90"/>
      <c r="C50" s="91"/>
      <c r="D50" s="94"/>
      <c r="E50" s="86"/>
      <c r="O50" s="78"/>
    </row>
    <row r="51" spans="2:15" ht="18" customHeight="1">
      <c r="B51" s="90"/>
      <c r="C51" s="91"/>
      <c r="D51" s="94"/>
      <c r="E51" s="86"/>
      <c r="O51" s="78"/>
    </row>
    <row r="52" spans="2:15" ht="27" customHeight="1">
      <c r="B52" s="90"/>
      <c r="C52" s="91"/>
      <c r="D52" s="94"/>
      <c r="E52" s="86"/>
      <c r="O52" s="78"/>
    </row>
    <row r="53" spans="2:15" ht="27.75" customHeight="1">
      <c r="B53" s="97"/>
      <c r="C53" s="91"/>
      <c r="D53" s="94"/>
      <c r="E53" s="86"/>
      <c r="O53" s="78"/>
    </row>
    <row r="54" spans="2:15" ht="19.5" customHeight="1">
      <c r="B54" s="90"/>
      <c r="C54" s="91"/>
      <c r="D54" s="94"/>
      <c r="E54" s="86"/>
      <c r="O54" s="78"/>
    </row>
    <row r="55" spans="2:15" ht="17.25" customHeight="1">
      <c r="B55" s="90"/>
      <c r="C55" s="91"/>
      <c r="D55" s="94"/>
      <c r="E55" s="86"/>
      <c r="O55" s="78"/>
    </row>
    <row r="56" spans="2:15" ht="42" customHeight="1">
      <c r="B56" s="90"/>
      <c r="C56" s="91"/>
      <c r="D56" s="94"/>
      <c r="E56" s="86"/>
      <c r="O56" s="78"/>
    </row>
    <row r="57" spans="2:15">
      <c r="B57" s="90"/>
      <c r="C57" s="91"/>
      <c r="D57" s="94"/>
      <c r="E57" s="86"/>
      <c r="O57" s="78"/>
    </row>
    <row r="58" spans="2:15" ht="21" customHeight="1">
      <c r="B58" s="90"/>
      <c r="C58" s="91"/>
      <c r="D58" s="94"/>
      <c r="E58" s="86"/>
      <c r="O58" s="78"/>
    </row>
    <row r="59" spans="2:15">
      <c r="B59" s="90"/>
      <c r="C59" s="91"/>
      <c r="D59" s="94"/>
      <c r="E59" s="86"/>
      <c r="O59" s="78"/>
    </row>
    <row r="60" spans="2:15" ht="22.5" customHeight="1">
      <c r="B60" s="90"/>
      <c r="C60" s="91"/>
      <c r="D60" s="94"/>
      <c r="E60" s="86"/>
      <c r="O60" s="78"/>
    </row>
    <row r="61" spans="2:15" ht="26.25" customHeight="1">
      <c r="B61" s="90"/>
      <c r="C61" s="91"/>
      <c r="D61" s="94"/>
      <c r="E61" s="86"/>
      <c r="O61" s="78"/>
    </row>
    <row r="62" spans="2:15" ht="19.5" customHeight="1">
      <c r="B62" s="90"/>
      <c r="C62" s="91"/>
      <c r="D62" s="94"/>
      <c r="E62" s="86"/>
      <c r="O62" s="78"/>
    </row>
    <row r="63" spans="2:15" ht="17.25" customHeight="1">
      <c r="B63" s="90"/>
      <c r="C63" s="91"/>
      <c r="D63" s="94"/>
      <c r="E63" s="86"/>
      <c r="O63" s="78"/>
    </row>
    <row r="64" spans="2:15" ht="21.75" customHeight="1">
      <c r="B64" s="90"/>
      <c r="C64" s="91"/>
      <c r="D64" s="94"/>
      <c r="E64" s="86"/>
      <c r="O64" s="78"/>
    </row>
    <row r="65" spans="2:15" ht="26.25" customHeight="1">
      <c r="B65" s="90"/>
      <c r="C65" s="91"/>
      <c r="D65" s="94"/>
      <c r="E65" s="86"/>
      <c r="O65" s="78"/>
    </row>
    <row r="66" spans="2:15" ht="17.25" customHeight="1">
      <c r="B66" s="90"/>
      <c r="C66" s="91"/>
      <c r="D66" s="94"/>
      <c r="E66" s="86"/>
      <c r="O66" s="78"/>
    </row>
    <row r="67" spans="2:15" ht="19.5" customHeight="1">
      <c r="B67" s="90"/>
      <c r="C67" s="91"/>
      <c r="D67" s="94"/>
      <c r="E67" s="86"/>
      <c r="O67" s="78"/>
    </row>
    <row r="68" spans="2:15" ht="22.5" customHeight="1">
      <c r="B68" s="90"/>
      <c r="C68" s="91"/>
      <c r="D68" s="94"/>
      <c r="E68" s="86"/>
      <c r="O68" s="78"/>
    </row>
    <row r="69" spans="2:15" ht="23.25" customHeight="1">
      <c r="B69" s="90"/>
      <c r="C69" s="91"/>
      <c r="D69" s="94"/>
      <c r="E69" s="86"/>
      <c r="O69" s="78"/>
    </row>
    <row r="70" spans="2:15" ht="23.25" customHeight="1">
      <c r="B70" s="90"/>
      <c r="C70" s="91"/>
      <c r="D70" s="94"/>
      <c r="E70" s="86"/>
      <c r="O70" s="78"/>
    </row>
    <row r="71" spans="2:15" ht="20.25" customHeight="1">
      <c r="B71" s="90"/>
      <c r="C71" s="91"/>
      <c r="D71" s="94"/>
      <c r="E71" s="86"/>
      <c r="O71" s="78"/>
    </row>
    <row r="72" spans="2:15" ht="22.5" customHeight="1">
      <c r="B72" s="90"/>
      <c r="C72" s="91"/>
      <c r="D72" s="94"/>
      <c r="E72" s="86"/>
      <c r="O72" s="78"/>
    </row>
    <row r="73" spans="2:15" ht="22.5" customHeight="1">
      <c r="B73" s="90"/>
      <c r="C73" s="91"/>
      <c r="D73" s="94"/>
      <c r="E73" s="86"/>
      <c r="O73" s="78"/>
    </row>
    <row r="74" spans="2:15" ht="22.5" customHeight="1">
      <c r="B74" s="90"/>
      <c r="C74" s="91"/>
      <c r="D74" s="94"/>
      <c r="E74" s="86"/>
      <c r="O74" s="78"/>
    </row>
    <row r="75" spans="2:15" ht="22.5" customHeight="1">
      <c r="B75" s="90"/>
      <c r="C75" s="91"/>
      <c r="D75" s="94"/>
      <c r="E75" s="86"/>
      <c r="O75" s="78"/>
    </row>
    <row r="76" spans="2:15" ht="22.5" customHeight="1">
      <c r="B76" s="90"/>
      <c r="C76" s="91"/>
      <c r="D76" s="94"/>
      <c r="E76" s="86"/>
      <c r="O76" s="78"/>
    </row>
    <row r="77" spans="2:15" ht="27.75" customHeight="1">
      <c r="B77" s="90"/>
      <c r="C77" s="91"/>
      <c r="D77" s="94"/>
      <c r="E77" s="86"/>
      <c r="O77" s="78"/>
    </row>
    <row r="78" spans="2:15" ht="22.5" customHeight="1">
      <c r="B78" s="90"/>
      <c r="C78" s="91"/>
      <c r="D78" s="94"/>
      <c r="E78" s="86"/>
      <c r="O78" s="78"/>
    </row>
    <row r="79" spans="2:15" ht="22.5" customHeight="1">
      <c r="B79" s="90"/>
      <c r="C79" s="91"/>
      <c r="D79" s="94"/>
      <c r="E79" s="86"/>
      <c r="O79" s="78"/>
    </row>
    <row r="80" spans="2:15" ht="22.5" customHeight="1">
      <c r="B80" s="90"/>
      <c r="C80" s="91"/>
      <c r="D80" s="94"/>
      <c r="E80" s="86"/>
      <c r="O80" s="78"/>
    </row>
    <row r="81" spans="2:15" ht="21" customHeight="1">
      <c r="B81" s="90"/>
      <c r="C81" s="91"/>
      <c r="D81" s="94"/>
      <c r="E81" s="86"/>
      <c r="O81" s="78"/>
    </row>
    <row r="82" spans="2:15" ht="22.5" customHeight="1">
      <c r="B82" s="90"/>
      <c r="C82" s="91"/>
      <c r="D82" s="94"/>
      <c r="E82" s="86"/>
      <c r="O82" s="78"/>
    </row>
    <row r="83" spans="2:15" ht="22.5" customHeight="1">
      <c r="B83" s="90"/>
      <c r="C83" s="91"/>
      <c r="D83" s="94"/>
      <c r="E83" s="86"/>
      <c r="O83" s="78"/>
    </row>
    <row r="84" spans="2:15" ht="22.5" customHeight="1">
      <c r="B84" s="90"/>
      <c r="C84" s="91"/>
      <c r="D84" s="94"/>
      <c r="E84" s="86"/>
      <c r="O84" s="78"/>
    </row>
    <row r="85" spans="2:15" ht="22.5" customHeight="1">
      <c r="B85" s="90"/>
      <c r="C85" s="91"/>
      <c r="D85" s="94"/>
      <c r="E85" s="86"/>
      <c r="F85" s="93"/>
      <c r="G85" s="86"/>
      <c r="O85" s="78"/>
    </row>
    <row r="86" spans="2:15" ht="32.25" customHeight="1">
      <c r="B86" s="90"/>
      <c r="C86" s="91"/>
      <c r="D86" s="94"/>
      <c r="E86" s="86"/>
      <c r="F86" s="93"/>
      <c r="G86" s="86"/>
      <c r="O86" s="78"/>
    </row>
    <row r="87" spans="2:15" ht="22.5" customHeight="1">
      <c r="B87" s="90"/>
      <c r="O87" s="78"/>
    </row>
    <row r="88" spans="2:15" ht="22.5" customHeight="1">
      <c r="B88" s="90"/>
      <c r="O88" s="78"/>
    </row>
    <row r="89" spans="2:15" ht="22.5" customHeight="1">
      <c r="B89" s="90"/>
      <c r="O89" s="78"/>
    </row>
    <row r="90" spans="2:15" ht="18" customHeight="1">
      <c r="B90" s="90"/>
      <c r="O90" s="78"/>
    </row>
    <row r="91" spans="2:15" ht="18" customHeight="1">
      <c r="B91" s="90"/>
      <c r="O91" s="78"/>
    </row>
    <row r="92" spans="2:15" ht="18" customHeight="1">
      <c r="B92" s="90"/>
      <c r="O92" s="78"/>
    </row>
    <row r="93" spans="2:15" ht="26.25" customHeight="1">
      <c r="B93" s="90"/>
      <c r="O93" s="78"/>
    </row>
    <row r="94" spans="2:15" ht="29.25" customHeight="1">
      <c r="B94" s="90"/>
      <c r="O94" s="78"/>
    </row>
    <row r="95" spans="2:15" ht="17.25" customHeight="1">
      <c r="B95" s="90"/>
      <c r="O95" s="78"/>
    </row>
    <row r="96" spans="2:15" ht="18.75" customHeight="1">
      <c r="O96" s="78"/>
    </row>
    <row r="97" spans="15:15" ht="40.5" customHeight="1">
      <c r="O97" s="78"/>
    </row>
    <row r="98" spans="15:15" ht="27.75" customHeight="1">
      <c r="O98" s="78"/>
    </row>
    <row r="99" spans="15:15" ht="17.25" customHeight="1">
      <c r="O99" s="78"/>
    </row>
    <row r="100" spans="15:15" ht="19.5" customHeight="1">
      <c r="O100" s="78"/>
    </row>
    <row r="101" spans="15:15" ht="21" customHeight="1">
      <c r="O101" s="78"/>
    </row>
    <row r="102" spans="15:15" ht="24.75" customHeight="1">
      <c r="O102" s="78"/>
    </row>
    <row r="103" spans="15:15" ht="21" customHeight="1">
      <c r="O103" s="78"/>
    </row>
    <row r="104" spans="15:15">
      <c r="O104" s="78"/>
    </row>
    <row r="105" spans="15:15" ht="41.25" customHeight="1">
      <c r="O105" s="78"/>
    </row>
    <row r="106" spans="15:15" ht="29.25" customHeight="1">
      <c r="O106" s="78"/>
    </row>
    <row r="107" spans="15:15" ht="30" customHeight="1">
      <c r="O107" s="78"/>
    </row>
    <row r="108" spans="15:15" ht="20.25" customHeight="1">
      <c r="O108" s="78"/>
    </row>
    <row r="109" spans="15:15" ht="21" customHeight="1">
      <c r="O109" s="78"/>
    </row>
    <row r="110" spans="15:15" ht="29.25" customHeight="1">
      <c r="O110" s="78"/>
    </row>
    <row r="111" spans="15:15" ht="27" customHeight="1">
      <c r="O111" s="78"/>
    </row>
    <row r="112" spans="15:15" ht="30.75" customHeight="1">
      <c r="O112" s="78"/>
    </row>
    <row r="113" spans="15:15">
      <c r="O113" s="78"/>
    </row>
    <row r="114" spans="15:15" ht="20.25" customHeight="1">
      <c r="O114" s="78"/>
    </row>
    <row r="115" spans="15:15" ht="26.25" customHeight="1">
      <c r="O115" s="78"/>
    </row>
    <row r="116" spans="15:15" ht="27" customHeight="1">
      <c r="O116" s="78"/>
    </row>
    <row r="117" spans="15:15">
      <c r="O117" s="78"/>
    </row>
    <row r="118" spans="15:15">
      <c r="O118" s="78"/>
    </row>
    <row r="119" spans="15:15" ht="21.75" customHeight="1">
      <c r="O119" s="78"/>
    </row>
    <row r="120" spans="15:15" ht="21.75" customHeight="1">
      <c r="O120" s="78"/>
    </row>
    <row r="121" spans="15:15" ht="23.25" customHeight="1">
      <c r="O121" s="78"/>
    </row>
    <row r="122" spans="15:15" ht="21" customHeight="1">
      <c r="O122" s="78"/>
    </row>
    <row r="123" spans="15:15" ht="19.5" customHeight="1">
      <c r="O123" s="78"/>
    </row>
    <row r="124" spans="15:15" ht="27.75" customHeight="1">
      <c r="O124" s="78"/>
    </row>
    <row r="125" spans="15:15" ht="27.75" customHeight="1">
      <c r="O125" s="78"/>
    </row>
    <row r="126" spans="15:15" ht="27.75" customHeight="1">
      <c r="O126" s="78"/>
    </row>
    <row r="127" spans="15:15" ht="18.75" customHeight="1">
      <c r="O127" s="78"/>
    </row>
    <row r="128" spans="15:15" ht="19.5" customHeight="1">
      <c r="O128" s="78"/>
    </row>
    <row r="129" spans="15:15" ht="27.75" customHeight="1">
      <c r="O129" s="78"/>
    </row>
    <row r="130" spans="15:15" ht="27.75" customHeight="1">
      <c r="O130" s="78"/>
    </row>
    <row r="131" spans="15:15" ht="27.75" customHeight="1">
      <c r="O131" s="78"/>
    </row>
    <row r="132" spans="15:15" ht="19.5" customHeight="1">
      <c r="O132" s="78"/>
    </row>
    <row r="133" spans="15:15" ht="19.5" customHeight="1">
      <c r="O133" s="78"/>
    </row>
    <row r="134" spans="15:15" ht="27.75" customHeight="1">
      <c r="O134" s="78"/>
    </row>
    <row r="135" spans="15:15" ht="27.75" customHeight="1">
      <c r="O135" s="78"/>
    </row>
    <row r="136" spans="15:15" ht="19.5" customHeight="1">
      <c r="O136" s="78"/>
    </row>
    <row r="137" spans="15:15" ht="21" customHeight="1">
      <c r="O137" s="78"/>
    </row>
    <row r="138" spans="15:15">
      <c r="O138" s="78"/>
    </row>
    <row r="139" spans="15:15">
      <c r="O139" s="78"/>
    </row>
    <row r="140" spans="15:15" ht="18" customHeight="1">
      <c r="O140" s="78"/>
    </row>
    <row r="141" spans="15:15" ht="23.25" customHeight="1">
      <c r="O141" s="78"/>
    </row>
    <row r="142" spans="15:15" ht="21.75" customHeight="1">
      <c r="O142" s="78"/>
    </row>
    <row r="143" spans="15:15" ht="18.75" customHeight="1">
      <c r="O143" s="78"/>
    </row>
    <row r="144" spans="15:15" ht="39" customHeight="1">
      <c r="O144" s="78"/>
    </row>
    <row r="145" spans="1:15" ht="27.75" customHeight="1">
      <c r="O145" s="78"/>
    </row>
    <row r="146" spans="1:15" ht="28.5" customHeight="1">
      <c r="O146" s="78"/>
    </row>
    <row r="147" spans="1:15" ht="17.25" customHeight="1">
      <c r="O147" s="78"/>
    </row>
    <row r="148" spans="1:15" ht="18" customHeight="1">
      <c r="O148" s="78"/>
    </row>
    <row r="149" spans="1:15" ht="41.25" customHeight="1">
      <c r="O149" s="78"/>
    </row>
    <row r="150" spans="1:15">
      <c r="O150" s="78"/>
    </row>
    <row r="151" spans="1:15">
      <c r="O151" s="78"/>
    </row>
    <row r="152" spans="1:15" ht="17.25" customHeight="1">
      <c r="O152" s="78"/>
    </row>
    <row r="153" spans="1:15" ht="20.25" customHeight="1">
      <c r="O153" s="78"/>
    </row>
    <row r="154" spans="1:15" ht="28.5" customHeight="1">
      <c r="O154" s="78"/>
    </row>
    <row r="155" spans="1:15">
      <c r="A155" s="76" t="s">
        <v>17</v>
      </c>
      <c r="O155" s="78"/>
    </row>
    <row r="156" spans="1:15">
      <c r="O156" s="78"/>
    </row>
    <row r="157" spans="1:15" ht="18" customHeight="1">
      <c r="O157" s="78"/>
    </row>
    <row r="158" spans="1:15">
      <c r="O158" s="78"/>
    </row>
    <row r="159" spans="1:15" ht="27" customHeight="1">
      <c r="O159" s="78"/>
    </row>
    <row r="160" spans="1:15">
      <c r="O160" s="78"/>
    </row>
    <row r="161" spans="8:15">
      <c r="O161" s="78"/>
    </row>
    <row r="162" spans="8:15" ht="27" customHeight="1">
      <c r="O162" s="78"/>
    </row>
    <row r="163" spans="8:15">
      <c r="O163" s="78"/>
    </row>
    <row r="164" spans="8:15">
      <c r="O164" s="78"/>
    </row>
    <row r="165" spans="8:15">
      <c r="O165" s="78"/>
    </row>
    <row r="166" spans="8:15">
      <c r="O166" s="78"/>
    </row>
    <row r="167" spans="8:15" ht="18.75" customHeight="1">
      <c r="O167" s="78"/>
    </row>
    <row r="168" spans="8:15">
      <c r="O168" s="78"/>
    </row>
    <row r="169" spans="8:15">
      <c r="O169" s="78"/>
    </row>
    <row r="170" spans="8:15">
      <c r="H170" s="100"/>
      <c r="O170" s="78"/>
    </row>
    <row r="171" spans="8:15">
      <c r="O171" s="78"/>
    </row>
    <row r="172" spans="8:15">
      <c r="O172" s="78"/>
    </row>
    <row r="173" spans="8:15" ht="19.5" customHeight="1">
      <c r="O173" s="78"/>
    </row>
    <row r="174" spans="8:15">
      <c r="O174" s="78"/>
    </row>
    <row r="175" spans="8:15">
      <c r="O175" s="78"/>
    </row>
    <row r="176" spans="8:15">
      <c r="O176" s="78"/>
    </row>
    <row r="177" spans="8:15" ht="18" customHeight="1">
      <c r="H177" s="100"/>
      <c r="O177" s="78"/>
    </row>
    <row r="178" spans="8:15">
      <c r="O178" s="78"/>
    </row>
    <row r="179" spans="8:15">
      <c r="O179" s="78"/>
    </row>
    <row r="180" spans="8:15">
      <c r="O180" s="78"/>
    </row>
    <row r="181" spans="8:15">
      <c r="H181" s="100"/>
      <c r="O181" s="78"/>
    </row>
    <row r="182" spans="8:15">
      <c r="O182" s="78"/>
    </row>
    <row r="183" spans="8:15">
      <c r="O183" s="78"/>
    </row>
    <row r="184" spans="8:15">
      <c r="O184" s="78"/>
    </row>
    <row r="185" spans="8:15">
      <c r="H185" s="100"/>
      <c r="O185" s="78"/>
    </row>
    <row r="186" spans="8:15">
      <c r="O186" s="78"/>
    </row>
    <row r="187" spans="8:15">
      <c r="O187" s="78"/>
    </row>
    <row r="188" spans="8:15">
      <c r="O188" s="78"/>
    </row>
    <row r="191" spans="8:15">
      <c r="O191" s="78"/>
    </row>
    <row r="192" spans="8:15">
      <c r="O192" s="78"/>
    </row>
    <row r="193" spans="15:15">
      <c r="O193" s="78"/>
    </row>
    <row r="194" spans="15:15">
      <c r="O194" s="78"/>
    </row>
    <row r="195" spans="15:15">
      <c r="O195" s="78"/>
    </row>
    <row r="196" spans="15:15">
      <c r="O196" s="78"/>
    </row>
    <row r="197" spans="15:15">
      <c r="O197" s="78"/>
    </row>
    <row r="198" spans="15:15">
      <c r="O198" s="78"/>
    </row>
    <row r="199" spans="15:15">
      <c r="O199" s="78"/>
    </row>
    <row r="200" spans="15:15">
      <c r="O200" s="78"/>
    </row>
    <row r="201" spans="15:15">
      <c r="O201" s="78"/>
    </row>
    <row r="202" spans="15:15">
      <c r="O202" s="78"/>
    </row>
    <row r="205" spans="15:15">
      <c r="O205" s="78"/>
    </row>
    <row r="206" spans="15:15">
      <c r="O206" s="78"/>
    </row>
    <row r="207" spans="15:15">
      <c r="O207" s="78"/>
    </row>
    <row r="208" spans="15:15">
      <c r="O208" s="78"/>
    </row>
    <row r="209" spans="15:15">
      <c r="O209" s="78"/>
    </row>
    <row r="210" spans="15:15">
      <c r="O210" s="78"/>
    </row>
    <row r="211" spans="15:15">
      <c r="O211" s="78"/>
    </row>
    <row r="212" spans="15:15">
      <c r="O212" s="78"/>
    </row>
    <row r="213" spans="15:15">
      <c r="O213" s="78"/>
    </row>
    <row r="216" spans="15:15">
      <c r="O216" s="78"/>
    </row>
    <row r="217" spans="15:15">
      <c r="O217" s="78"/>
    </row>
    <row r="218" spans="15:15">
      <c r="O218" s="78"/>
    </row>
    <row r="219" spans="15:15">
      <c r="O219" s="78"/>
    </row>
    <row r="220" spans="15:15">
      <c r="O220" s="78"/>
    </row>
    <row r="223" spans="15:15">
      <c r="O223" s="78"/>
    </row>
    <row r="224" spans="15:15">
      <c r="O224" s="78"/>
    </row>
    <row r="225" spans="15:15">
      <c r="O225" s="78"/>
    </row>
    <row r="226" spans="15:15">
      <c r="O226" s="78"/>
    </row>
    <row r="227" spans="15:15">
      <c r="O227" s="78"/>
    </row>
    <row r="230" spans="15:15">
      <c r="O230" s="78"/>
    </row>
    <row r="231" spans="15:15">
      <c r="O231" s="78"/>
    </row>
    <row r="232" spans="15:15">
      <c r="O232" s="78"/>
    </row>
    <row r="233" spans="15:15">
      <c r="O233" s="78"/>
    </row>
    <row r="234" spans="15:15">
      <c r="O234" s="78"/>
    </row>
    <row r="235" spans="15:15">
      <c r="O235" s="78"/>
    </row>
    <row r="236" spans="15:15">
      <c r="O236" s="78"/>
    </row>
    <row r="240" spans="15:15">
      <c r="O240" s="78"/>
    </row>
    <row r="241" spans="15:15">
      <c r="O241" s="78"/>
    </row>
    <row r="242" spans="15:15">
      <c r="O242" s="78"/>
    </row>
    <row r="243" spans="15:15">
      <c r="O243" s="78"/>
    </row>
    <row r="244" spans="15:15">
      <c r="O244" s="78"/>
    </row>
    <row r="245" spans="15:15">
      <c r="O245" s="78"/>
    </row>
    <row r="246" spans="15:15">
      <c r="O246" s="78"/>
    </row>
  </sheetData>
  <sheetProtection password="C419" sheet="1" formatColumns="0" formatRows="0"/>
  <mergeCells count="3">
    <mergeCell ref="D1:H1"/>
    <mergeCell ref="D2:G2"/>
    <mergeCell ref="D3:H3"/>
  </mergeCells>
  <pageMargins left="0.98425196850393704" right="0.39370078740157483" top="0.78740157480314965" bottom="0.59055118110236227" header="0" footer="0"/>
  <pageSetup paperSize="9" scale="85" orientation="portrait" horizontalDpi="4294967293" verticalDpi="300" r:id="rId1"/>
  <headerFooter>
    <oddHeader>&amp;C&amp;F</oddHeader>
    <oddFooter>&amp;LTINA JERMAN - ARHITEKTKA&amp;CStran &amp;P od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view="pageBreakPreview" topLeftCell="B1" zoomScaleNormal="100" zoomScaleSheetLayoutView="100" workbookViewId="0">
      <selection activeCell="F6" sqref="F6"/>
    </sheetView>
  </sheetViews>
  <sheetFormatPr defaultRowHeight="15.75"/>
  <cols>
    <col min="1" max="1" width="2" style="76" hidden="1" customWidth="1"/>
    <col min="2" max="2" width="4.7109375" style="81" customWidth="1"/>
    <col min="3" max="3" width="40"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1" spans="2:15">
      <c r="C1" s="82"/>
      <c r="D1" s="82"/>
      <c r="E1" s="82"/>
      <c r="F1" s="110"/>
      <c r="G1" s="82"/>
    </row>
    <row r="2" spans="2:15" ht="31.5" customHeight="1">
      <c r="B2" s="84"/>
      <c r="C2" s="85" t="s">
        <v>71</v>
      </c>
      <c r="D2" s="85"/>
      <c r="E2" s="86"/>
      <c r="F2" s="77"/>
      <c r="G2" s="86"/>
    </row>
    <row r="3" spans="2:15">
      <c r="B3" s="84"/>
      <c r="C3" s="111"/>
      <c r="D3" s="111"/>
      <c r="E3" s="111"/>
      <c r="F3" s="109"/>
      <c r="G3" s="111"/>
    </row>
    <row r="4" spans="2:15" ht="12.75">
      <c r="B4" s="112" t="s">
        <v>4</v>
      </c>
      <c r="C4" s="113" t="s">
        <v>5</v>
      </c>
      <c r="D4" s="112" t="s">
        <v>6</v>
      </c>
      <c r="E4" s="114" t="s">
        <v>7</v>
      </c>
      <c r="F4" s="101" t="s">
        <v>8</v>
      </c>
      <c r="G4" s="128" t="s">
        <v>9</v>
      </c>
    </row>
    <row r="5" spans="2:15">
      <c r="B5" s="97"/>
      <c r="C5" s="95"/>
      <c r="D5" s="97"/>
      <c r="E5" s="115"/>
      <c r="F5" s="102"/>
      <c r="G5" s="129"/>
    </row>
    <row r="6" spans="2:15" ht="66">
      <c r="B6" s="116" t="s">
        <v>1</v>
      </c>
      <c r="C6" s="117" t="s">
        <v>67</v>
      </c>
      <c r="D6" s="118" t="s">
        <v>16</v>
      </c>
      <c r="E6" s="119">
        <v>1</v>
      </c>
      <c r="F6" s="103"/>
      <c r="G6" s="119">
        <f>E6*F6</f>
        <v>0</v>
      </c>
      <c r="O6" s="78"/>
    </row>
    <row r="7" spans="2:15" ht="19.5" customHeight="1">
      <c r="B7" s="120"/>
      <c r="C7" s="121"/>
      <c r="D7" s="120"/>
      <c r="E7" s="122"/>
      <c r="F7" s="104"/>
      <c r="G7" s="130"/>
      <c r="O7" s="78"/>
    </row>
    <row r="8" spans="2:15" ht="39" customHeight="1">
      <c r="B8" s="116" t="s">
        <v>2</v>
      </c>
      <c r="C8" s="117" t="s">
        <v>68</v>
      </c>
      <c r="D8" s="118"/>
      <c r="E8" s="119"/>
      <c r="F8" s="103"/>
      <c r="G8" s="119"/>
      <c r="O8" s="78"/>
    </row>
    <row r="9" spans="2:15" ht="20.25" customHeight="1">
      <c r="B9" s="116"/>
      <c r="C9" s="2" t="s">
        <v>244</v>
      </c>
      <c r="D9" s="118" t="s">
        <v>74</v>
      </c>
      <c r="E9" s="119">
        <v>84.1</v>
      </c>
      <c r="F9" s="103"/>
      <c r="G9" s="119">
        <f>E9*F9</f>
        <v>0</v>
      </c>
      <c r="O9" s="78"/>
    </row>
    <row r="10" spans="2:15" ht="27.75" customHeight="1">
      <c r="B10" s="116"/>
      <c r="C10" s="2" t="s">
        <v>245</v>
      </c>
      <c r="D10" s="118" t="s">
        <v>74</v>
      </c>
      <c r="E10" s="119">
        <v>97</v>
      </c>
      <c r="F10" s="103"/>
      <c r="G10" s="119">
        <f>E10*F10</f>
        <v>0</v>
      </c>
      <c r="O10" s="78"/>
    </row>
    <row r="11" spans="2:15" ht="21" customHeight="1">
      <c r="B11" s="116"/>
      <c r="C11" s="117"/>
      <c r="D11" s="118"/>
      <c r="E11" s="119"/>
      <c r="F11" s="103"/>
      <c r="G11" s="119"/>
      <c r="O11" s="78"/>
    </row>
    <row r="12" spans="2:15" ht="33.75" customHeight="1">
      <c r="B12" s="116" t="s">
        <v>3</v>
      </c>
      <c r="C12" s="8" t="s">
        <v>69</v>
      </c>
      <c r="D12" s="118"/>
      <c r="E12" s="123"/>
      <c r="F12" s="105"/>
      <c r="G12" s="119"/>
      <c r="O12" s="78"/>
    </row>
    <row r="13" spans="2:15" ht="16.5" customHeight="1">
      <c r="B13" s="116"/>
      <c r="C13" s="2" t="s">
        <v>246</v>
      </c>
      <c r="D13" s="118" t="s">
        <v>16</v>
      </c>
      <c r="E13" s="123">
        <v>90</v>
      </c>
      <c r="F13" s="105"/>
      <c r="G13" s="119">
        <f>E13*F13</f>
        <v>0</v>
      </c>
      <c r="O13" s="78"/>
    </row>
    <row r="14" spans="2:15" ht="17.25" customHeight="1">
      <c r="B14" s="116"/>
      <c r="C14" s="2" t="s">
        <v>247</v>
      </c>
      <c r="D14" s="118" t="s">
        <v>16</v>
      </c>
      <c r="E14" s="123">
        <v>12</v>
      </c>
      <c r="F14" s="105"/>
      <c r="G14" s="119">
        <f>E14*F14</f>
        <v>0</v>
      </c>
      <c r="O14" s="78"/>
    </row>
    <row r="15" spans="2:15" ht="24" customHeight="1">
      <c r="B15" s="116"/>
      <c r="C15" s="117"/>
      <c r="D15" s="118"/>
      <c r="E15" s="119"/>
      <c r="F15" s="103"/>
      <c r="G15" s="119"/>
      <c r="O15" s="78"/>
    </row>
    <row r="16" spans="2:15" ht="35.25" customHeight="1">
      <c r="B16" s="116" t="s">
        <v>25</v>
      </c>
      <c r="C16" s="8" t="s">
        <v>38</v>
      </c>
      <c r="D16" s="118" t="s">
        <v>16</v>
      </c>
      <c r="E16" s="119">
        <v>1</v>
      </c>
      <c r="F16" s="105"/>
      <c r="G16" s="119">
        <f>E16*F16</f>
        <v>0</v>
      </c>
      <c r="O16" s="78"/>
    </row>
    <row r="17" spans="2:15" ht="17.25" customHeight="1">
      <c r="B17" s="116"/>
      <c r="C17" s="2" t="s">
        <v>28</v>
      </c>
      <c r="D17" s="118"/>
      <c r="E17" s="119"/>
      <c r="F17" s="105"/>
      <c r="G17" s="119"/>
      <c r="O17" s="78"/>
    </row>
    <row r="18" spans="2:15" ht="22.5" customHeight="1">
      <c r="B18" s="116"/>
      <c r="C18" s="117"/>
      <c r="D18" s="118"/>
      <c r="E18" s="119"/>
      <c r="F18" s="103"/>
      <c r="G18" s="119"/>
      <c r="O18" s="78"/>
    </row>
    <row r="19" spans="2:15" ht="69" customHeight="1">
      <c r="B19" s="116" t="s">
        <v>26</v>
      </c>
      <c r="C19" s="8" t="s">
        <v>40</v>
      </c>
      <c r="D19" s="118" t="s">
        <v>16</v>
      </c>
      <c r="E19" s="119">
        <v>1</v>
      </c>
      <c r="F19" s="105"/>
      <c r="G19" s="119">
        <f>E19*F19</f>
        <v>0</v>
      </c>
      <c r="O19" s="78"/>
    </row>
    <row r="20" spans="2:15" ht="16.5">
      <c r="B20" s="116"/>
      <c r="C20" s="8"/>
      <c r="D20" s="118"/>
      <c r="E20" s="119"/>
      <c r="F20" s="105"/>
      <c r="G20" s="119"/>
      <c r="O20" s="78"/>
    </row>
    <row r="21" spans="2:15" ht="51.75" customHeight="1">
      <c r="B21" s="116" t="s">
        <v>27</v>
      </c>
      <c r="C21" s="8" t="s">
        <v>70</v>
      </c>
      <c r="D21" s="118" t="s">
        <v>16</v>
      </c>
      <c r="E21" s="119">
        <v>2</v>
      </c>
      <c r="F21" s="105"/>
      <c r="G21" s="119">
        <f>E21*F21</f>
        <v>0</v>
      </c>
      <c r="O21" s="78"/>
    </row>
    <row r="22" spans="2:15" ht="17.25" customHeight="1">
      <c r="B22" s="116"/>
      <c r="C22" s="8"/>
      <c r="D22" s="118"/>
      <c r="E22" s="119"/>
      <c r="F22" s="105"/>
      <c r="G22" s="119"/>
      <c r="O22" s="78"/>
    </row>
    <row r="23" spans="2:15" ht="34.5" customHeight="1">
      <c r="B23" s="116" t="s">
        <v>29</v>
      </c>
      <c r="C23" s="8" t="s">
        <v>39</v>
      </c>
      <c r="D23" s="118" t="s">
        <v>75</v>
      </c>
      <c r="E23" s="119">
        <v>8.73</v>
      </c>
      <c r="F23" s="105"/>
      <c r="G23" s="119">
        <f>E23*F23</f>
        <v>0</v>
      </c>
      <c r="O23" s="78"/>
    </row>
    <row r="24" spans="2:15" ht="18" customHeight="1">
      <c r="B24" s="116"/>
      <c r="C24" s="117"/>
      <c r="D24" s="118"/>
      <c r="E24" s="119"/>
      <c r="F24" s="103"/>
      <c r="G24" s="119"/>
      <c r="O24" s="78"/>
    </row>
    <row r="25" spans="2:15" ht="22.5" customHeight="1">
      <c r="B25" s="116" t="s">
        <v>30</v>
      </c>
      <c r="C25" s="8" t="s">
        <v>41</v>
      </c>
      <c r="D25" s="118" t="s">
        <v>76</v>
      </c>
      <c r="E25" s="119">
        <v>8.73</v>
      </c>
      <c r="F25" s="105"/>
      <c r="G25" s="119">
        <f>E25*F25</f>
        <v>0</v>
      </c>
      <c r="O25" s="78"/>
    </row>
    <row r="26" spans="2:15" ht="23.25" customHeight="1">
      <c r="B26" s="90"/>
      <c r="C26" s="91"/>
      <c r="D26" s="94"/>
      <c r="E26" s="86"/>
      <c r="F26" s="77"/>
      <c r="G26" s="86"/>
      <c r="O26" s="78"/>
    </row>
    <row r="27" spans="2:15" s="107" customFormat="1" ht="18" customHeight="1" thickBot="1">
      <c r="B27" s="124"/>
      <c r="C27" s="125" t="s">
        <v>10</v>
      </c>
      <c r="D27" s="126"/>
      <c r="E27" s="127"/>
      <c r="F27" s="106"/>
      <c r="G27" s="127">
        <f>SUM(G6:G26)</f>
        <v>0</v>
      </c>
      <c r="O27" s="108"/>
    </row>
    <row r="28" spans="2:15" ht="16.5" thickTop="1">
      <c r="B28" s="90"/>
      <c r="C28" s="91"/>
      <c r="D28" s="94"/>
      <c r="E28" s="86"/>
      <c r="F28" s="79"/>
      <c r="G28" s="86"/>
      <c r="O28" s="78"/>
    </row>
    <row r="29" spans="2:15" ht="18" customHeight="1">
      <c r="B29" s="97"/>
      <c r="C29" s="95"/>
      <c r="D29" s="94"/>
      <c r="E29" s="86"/>
      <c r="F29" s="79"/>
      <c r="G29" s="86"/>
      <c r="O29" s="78"/>
    </row>
    <row r="30" spans="2:15">
      <c r="B30" s="97"/>
      <c r="C30" s="95"/>
      <c r="D30" s="94"/>
      <c r="E30" s="86"/>
      <c r="F30" s="79"/>
      <c r="G30" s="86"/>
      <c r="O30" s="78"/>
    </row>
    <row r="31" spans="2:15" ht="18" customHeight="1">
      <c r="B31" s="90"/>
      <c r="C31" s="91"/>
      <c r="D31" s="94"/>
      <c r="E31" s="86"/>
      <c r="F31" s="79"/>
      <c r="G31" s="86"/>
      <c r="O31" s="78"/>
    </row>
    <row r="32" spans="2:15" ht="23.25" customHeight="1">
      <c r="B32" s="90"/>
      <c r="C32" s="91"/>
      <c r="D32" s="94"/>
      <c r="E32" s="86"/>
      <c r="F32" s="79"/>
      <c r="G32" s="86"/>
      <c r="O32" s="78"/>
    </row>
    <row r="33" spans="1:15">
      <c r="A33" s="76" t="s">
        <v>17</v>
      </c>
      <c r="B33" s="90"/>
      <c r="C33" s="91"/>
      <c r="D33" s="94"/>
      <c r="E33" s="86"/>
      <c r="F33" s="79"/>
      <c r="G33" s="86"/>
      <c r="O33" s="78"/>
    </row>
    <row r="34" spans="1:15">
      <c r="B34" s="90"/>
      <c r="C34" s="91"/>
      <c r="D34" s="94"/>
      <c r="E34" s="86"/>
      <c r="F34" s="79"/>
      <c r="G34" s="86"/>
      <c r="O34" s="78"/>
    </row>
    <row r="35" spans="1:15">
      <c r="B35" s="90"/>
      <c r="C35" s="91"/>
      <c r="D35" s="94"/>
      <c r="E35" s="86"/>
      <c r="F35" s="79"/>
      <c r="G35" s="86"/>
      <c r="O35" s="78"/>
    </row>
    <row r="36" spans="1:15">
      <c r="B36" s="90"/>
      <c r="C36" s="91"/>
      <c r="D36" s="94"/>
      <c r="E36" s="86"/>
      <c r="F36" s="79"/>
      <c r="G36" s="86"/>
      <c r="O36" s="78"/>
    </row>
    <row r="37" spans="1:15">
      <c r="B37" s="90"/>
      <c r="C37" s="91"/>
      <c r="D37" s="94"/>
      <c r="E37" s="86"/>
      <c r="F37" s="79"/>
      <c r="G37" s="86"/>
      <c r="O37" s="78"/>
    </row>
    <row r="38" spans="1:15">
      <c r="B38" s="90"/>
      <c r="C38" s="91"/>
      <c r="D38" s="94"/>
      <c r="E38" s="86"/>
      <c r="F38" s="79"/>
      <c r="G38" s="86"/>
      <c r="O38" s="78"/>
    </row>
    <row r="39" spans="1:15">
      <c r="B39" s="90"/>
      <c r="C39" s="91"/>
      <c r="D39" s="94"/>
      <c r="E39" s="86"/>
      <c r="F39" s="79"/>
      <c r="G39" s="86"/>
      <c r="O39" s="78"/>
    </row>
    <row r="40" spans="1:15">
      <c r="B40" s="90"/>
      <c r="C40" s="91"/>
      <c r="D40" s="94"/>
      <c r="E40" s="86"/>
      <c r="F40" s="79"/>
      <c r="G40" s="86"/>
      <c r="O40" s="78"/>
    </row>
    <row r="41" spans="1:15">
      <c r="B41" s="90"/>
      <c r="C41" s="91"/>
      <c r="D41" s="94"/>
      <c r="E41" s="86"/>
      <c r="F41" s="79"/>
      <c r="G41" s="86"/>
      <c r="O41" s="78"/>
    </row>
    <row r="42" spans="1:15">
      <c r="B42" s="90"/>
      <c r="C42" s="91"/>
      <c r="D42" s="94"/>
      <c r="E42" s="86"/>
      <c r="F42" s="79"/>
      <c r="G42" s="86"/>
      <c r="O42" s="78"/>
    </row>
    <row r="43" spans="1:15">
      <c r="B43" s="90"/>
      <c r="C43" s="91"/>
      <c r="D43" s="94"/>
      <c r="E43" s="86"/>
      <c r="F43" s="79"/>
      <c r="G43" s="86"/>
      <c r="O43" s="78"/>
    </row>
    <row r="44" spans="1:15">
      <c r="B44" s="90"/>
      <c r="C44" s="91"/>
      <c r="D44" s="94"/>
      <c r="E44" s="86"/>
      <c r="F44" s="79"/>
      <c r="G44" s="86"/>
      <c r="O44" s="78"/>
    </row>
    <row r="45" spans="1:15" ht="24.75" customHeight="1">
      <c r="B45" s="90"/>
      <c r="C45" s="91"/>
      <c r="D45" s="94"/>
      <c r="E45" s="86"/>
      <c r="F45" s="79"/>
      <c r="G45" s="86"/>
      <c r="O45" s="78"/>
    </row>
    <row r="46" spans="1:15">
      <c r="B46" s="90"/>
      <c r="C46" s="91"/>
      <c r="D46" s="94"/>
      <c r="E46" s="86"/>
      <c r="F46" s="79"/>
      <c r="G46" s="86"/>
      <c r="O46" s="78"/>
    </row>
    <row r="47" spans="1:15">
      <c r="B47" s="90"/>
      <c r="C47" s="91"/>
      <c r="D47" s="94"/>
      <c r="E47" s="86"/>
      <c r="F47" s="79"/>
      <c r="G47" s="86"/>
      <c r="O47" s="78"/>
    </row>
    <row r="48" spans="1:15">
      <c r="B48" s="90"/>
      <c r="C48" s="91"/>
      <c r="D48" s="94"/>
      <c r="E48" s="86"/>
      <c r="F48" s="79"/>
      <c r="G48" s="86"/>
      <c r="O48" s="78"/>
    </row>
    <row r="49" spans="2:15">
      <c r="B49" s="97"/>
      <c r="C49" s="95"/>
      <c r="D49" s="94"/>
      <c r="E49" s="86"/>
      <c r="F49" s="79"/>
      <c r="G49" s="86"/>
      <c r="H49" s="80"/>
      <c r="O49" s="78"/>
    </row>
    <row r="50" spans="2:15">
      <c r="B50" s="90"/>
      <c r="C50" s="91"/>
      <c r="D50" s="94"/>
      <c r="E50" s="86"/>
      <c r="F50" s="79"/>
      <c r="G50" s="86"/>
      <c r="O50" s="78"/>
    </row>
    <row r="51" spans="2:15" ht="19.5" customHeight="1">
      <c r="B51" s="90"/>
      <c r="C51" s="91"/>
      <c r="D51" s="94"/>
      <c r="E51" s="86"/>
      <c r="F51" s="79"/>
      <c r="G51" s="86"/>
      <c r="O51" s="78"/>
    </row>
    <row r="52" spans="2:15">
      <c r="B52" s="90"/>
      <c r="C52" s="91"/>
      <c r="D52" s="94"/>
      <c r="E52" s="86"/>
      <c r="F52" s="79"/>
      <c r="G52" s="86"/>
      <c r="O52" s="78"/>
    </row>
    <row r="53" spans="2:15">
      <c r="B53" s="90"/>
      <c r="C53" s="91"/>
      <c r="D53" s="94"/>
      <c r="E53" s="86"/>
      <c r="F53" s="79"/>
      <c r="G53" s="86"/>
      <c r="O53" s="78"/>
    </row>
    <row r="54" spans="2:15">
      <c r="B54" s="90"/>
      <c r="C54" s="91"/>
      <c r="D54" s="94"/>
      <c r="E54" s="86"/>
      <c r="F54" s="79"/>
      <c r="G54" s="86">
        <f>F54*E172</f>
        <v>0</v>
      </c>
      <c r="O54" s="78"/>
    </row>
    <row r="55" spans="2:15" ht="18" customHeight="1">
      <c r="B55" s="90"/>
      <c r="C55" s="91"/>
      <c r="D55" s="94"/>
      <c r="E55" s="86"/>
      <c r="O55" s="78"/>
    </row>
    <row r="56" spans="2:15">
      <c r="B56" s="90"/>
      <c r="C56" s="91"/>
      <c r="D56" s="94"/>
      <c r="E56" s="86"/>
      <c r="H56" s="80"/>
      <c r="O56" s="78"/>
    </row>
    <row r="57" spans="2:15">
      <c r="B57" s="90"/>
      <c r="C57" s="91"/>
      <c r="D57" s="94"/>
      <c r="E57" s="86"/>
      <c r="O57" s="78"/>
    </row>
    <row r="58" spans="2:15">
      <c r="B58" s="90"/>
      <c r="C58" s="91"/>
      <c r="D58" s="94"/>
      <c r="E58" s="86"/>
      <c r="O58" s="78"/>
    </row>
    <row r="59" spans="2:15">
      <c r="B59" s="90"/>
      <c r="C59" s="91"/>
      <c r="D59" s="94"/>
      <c r="E59" s="86"/>
      <c r="O59" s="78"/>
    </row>
    <row r="60" spans="2:15">
      <c r="B60" s="90"/>
      <c r="C60" s="91"/>
      <c r="D60" s="94"/>
      <c r="E60" s="86"/>
      <c r="H60" s="80"/>
      <c r="O60" s="78"/>
    </row>
    <row r="61" spans="2:15">
      <c r="B61" s="90"/>
      <c r="C61" s="91"/>
      <c r="D61" s="94"/>
      <c r="E61" s="86"/>
      <c r="O61" s="78"/>
    </row>
    <row r="62" spans="2:15">
      <c r="B62" s="90"/>
      <c r="C62" s="91"/>
      <c r="D62" s="94"/>
      <c r="E62" s="86"/>
      <c r="O62" s="78"/>
    </row>
    <row r="63" spans="2:15">
      <c r="B63" s="90"/>
      <c r="C63" s="91"/>
      <c r="D63" s="94"/>
      <c r="E63" s="86"/>
      <c r="O63" s="78"/>
    </row>
    <row r="64" spans="2:15">
      <c r="B64" s="90"/>
      <c r="C64" s="91"/>
      <c r="D64" s="94"/>
      <c r="E64" s="86"/>
      <c r="H64" s="80"/>
      <c r="O64" s="78"/>
    </row>
    <row r="65" spans="2:15">
      <c r="B65" s="90"/>
      <c r="C65" s="91"/>
      <c r="D65" s="94"/>
      <c r="E65" s="86"/>
      <c r="O65" s="78"/>
    </row>
    <row r="66" spans="2:15">
      <c r="B66" s="90"/>
      <c r="C66" s="91"/>
      <c r="D66" s="94"/>
      <c r="E66" s="86"/>
      <c r="O66" s="78"/>
    </row>
    <row r="67" spans="2:15">
      <c r="B67" s="90"/>
      <c r="C67" s="91"/>
      <c r="D67" s="94"/>
      <c r="E67" s="86"/>
    </row>
    <row r="68" spans="2:15">
      <c r="B68" s="90"/>
      <c r="C68" s="91"/>
      <c r="D68" s="94"/>
      <c r="E68" s="86"/>
    </row>
    <row r="69" spans="2:15">
      <c r="B69" s="90"/>
      <c r="C69" s="91"/>
      <c r="D69" s="94"/>
      <c r="E69" s="86"/>
      <c r="O69" s="78"/>
    </row>
    <row r="70" spans="2:15">
      <c r="B70" s="90"/>
      <c r="C70" s="91"/>
      <c r="D70" s="94"/>
      <c r="E70" s="86"/>
      <c r="O70" s="78"/>
    </row>
    <row r="71" spans="2:15">
      <c r="B71" s="90"/>
      <c r="C71" s="91"/>
      <c r="D71" s="94"/>
      <c r="E71" s="86"/>
      <c r="O71" s="78"/>
    </row>
    <row r="72" spans="2:15">
      <c r="B72" s="90"/>
      <c r="C72" s="91"/>
      <c r="D72" s="94"/>
      <c r="E72" s="86"/>
      <c r="O72" s="78"/>
    </row>
    <row r="73" spans="2:15">
      <c r="B73" s="90"/>
      <c r="C73" s="91"/>
      <c r="D73" s="94"/>
      <c r="E73" s="86"/>
      <c r="O73" s="78"/>
    </row>
    <row r="74" spans="2:15">
      <c r="B74" s="90"/>
      <c r="C74" s="91"/>
      <c r="D74" s="94"/>
      <c r="E74" s="86"/>
      <c r="O74" s="78"/>
    </row>
    <row r="75" spans="2:15">
      <c r="B75" s="90"/>
      <c r="C75" s="91"/>
      <c r="D75" s="94"/>
      <c r="E75" s="86"/>
      <c r="O75" s="78"/>
    </row>
    <row r="76" spans="2:15">
      <c r="B76" s="90"/>
      <c r="C76" s="91"/>
      <c r="D76" s="94"/>
      <c r="E76" s="86"/>
      <c r="O76" s="78"/>
    </row>
    <row r="77" spans="2:15">
      <c r="B77" s="90"/>
      <c r="C77" s="91"/>
      <c r="D77" s="94"/>
      <c r="E77" s="86"/>
      <c r="O77" s="78"/>
    </row>
    <row r="78" spans="2:15">
      <c r="B78" s="90"/>
      <c r="C78" s="91"/>
      <c r="D78" s="94"/>
      <c r="E78" s="86"/>
      <c r="O78" s="78"/>
    </row>
    <row r="79" spans="2:15">
      <c r="B79" s="90"/>
      <c r="C79" s="91"/>
      <c r="D79" s="94"/>
      <c r="E79" s="86"/>
      <c r="O79" s="78"/>
    </row>
    <row r="80" spans="2:15">
      <c r="B80" s="90"/>
      <c r="C80" s="91"/>
      <c r="D80" s="94"/>
      <c r="E80" s="86"/>
      <c r="O80" s="78"/>
    </row>
    <row r="81" spans="2:15">
      <c r="B81" s="90"/>
      <c r="C81" s="91"/>
      <c r="D81" s="94"/>
      <c r="E81" s="86"/>
    </row>
    <row r="82" spans="2:15">
      <c r="B82" s="90"/>
      <c r="C82" s="91"/>
      <c r="D82" s="94"/>
      <c r="E82" s="86"/>
    </row>
    <row r="83" spans="2:15">
      <c r="B83" s="90"/>
      <c r="C83" s="91"/>
      <c r="D83" s="94"/>
      <c r="E83" s="86"/>
      <c r="O83" s="78"/>
    </row>
    <row r="84" spans="2:15">
      <c r="B84" s="90"/>
      <c r="C84" s="91"/>
      <c r="D84" s="94"/>
      <c r="E84" s="86"/>
      <c r="O84" s="78"/>
    </row>
    <row r="85" spans="2:15">
      <c r="B85" s="90"/>
      <c r="C85" s="91"/>
      <c r="D85" s="94"/>
      <c r="E85" s="86"/>
      <c r="O85" s="78"/>
    </row>
    <row r="86" spans="2:15">
      <c r="B86" s="90"/>
      <c r="C86" s="91"/>
      <c r="D86" s="94"/>
      <c r="E86" s="86"/>
      <c r="O86" s="78"/>
    </row>
    <row r="87" spans="2:15">
      <c r="B87" s="90"/>
      <c r="C87" s="91"/>
      <c r="D87" s="94"/>
      <c r="E87" s="86"/>
      <c r="O87" s="78"/>
    </row>
    <row r="88" spans="2:15">
      <c r="B88" s="90"/>
      <c r="C88" s="91"/>
      <c r="D88" s="94"/>
      <c r="E88" s="86"/>
      <c r="O88" s="78"/>
    </row>
    <row r="89" spans="2:15">
      <c r="B89" s="90"/>
      <c r="C89" s="91"/>
      <c r="D89" s="94"/>
      <c r="E89" s="86"/>
      <c r="O89" s="78"/>
    </row>
    <row r="90" spans="2:15">
      <c r="B90" s="90"/>
      <c r="C90" s="91"/>
      <c r="D90" s="94"/>
      <c r="E90" s="86"/>
      <c r="F90" s="79"/>
      <c r="G90" s="86"/>
      <c r="O90" s="78"/>
    </row>
    <row r="91" spans="2:15">
      <c r="B91" s="90"/>
      <c r="C91" s="91"/>
      <c r="D91" s="94"/>
      <c r="E91" s="86"/>
      <c r="F91" s="79"/>
      <c r="G91" s="86"/>
      <c r="O91" s="78"/>
    </row>
    <row r="94" spans="2:15">
      <c r="O94" s="78"/>
    </row>
    <row r="95" spans="2:15">
      <c r="O95" s="78"/>
    </row>
    <row r="96" spans="2:15">
      <c r="O96" s="78"/>
    </row>
    <row r="97" spans="15:15">
      <c r="O97" s="78"/>
    </row>
    <row r="98" spans="15:15">
      <c r="O98" s="78"/>
    </row>
    <row r="101" spans="15:15">
      <c r="O101" s="78"/>
    </row>
    <row r="102" spans="15:15">
      <c r="O102" s="78"/>
    </row>
    <row r="103" spans="15:15">
      <c r="O103" s="78"/>
    </row>
    <row r="104" spans="15:15">
      <c r="O104" s="78"/>
    </row>
    <row r="105" spans="15:15">
      <c r="O105" s="78"/>
    </row>
    <row r="108" spans="15:15">
      <c r="O108" s="78"/>
    </row>
    <row r="109" spans="15:15">
      <c r="O109" s="78"/>
    </row>
    <row r="110" spans="15:15">
      <c r="O110" s="78"/>
    </row>
    <row r="111" spans="15:15">
      <c r="O111" s="78"/>
    </row>
    <row r="112" spans="15:15">
      <c r="O112" s="78"/>
    </row>
    <row r="113" spans="15:15">
      <c r="O113" s="78"/>
    </row>
    <row r="114" spans="15:15">
      <c r="O114" s="78"/>
    </row>
    <row r="118" spans="15:15">
      <c r="O118" s="78"/>
    </row>
    <row r="119" spans="15:15">
      <c r="O119" s="78"/>
    </row>
    <row r="120" spans="15:15">
      <c r="O120" s="78"/>
    </row>
    <row r="121" spans="15:15">
      <c r="O121" s="78"/>
    </row>
    <row r="122" spans="15:15">
      <c r="O122" s="78"/>
    </row>
    <row r="123" spans="15:15">
      <c r="O123" s="78"/>
    </row>
    <row r="124" spans="15:15">
      <c r="O124" s="78"/>
    </row>
  </sheetData>
  <sheetProtection password="C419" sheet="1" formatColumns="0"/>
  <pageMargins left="0.98425196850393704" right="0.39370078740157483" top="0.78740157480314965" bottom="0.59055118110236227" header="0" footer="0"/>
  <pageSetup paperSize="9" scale="85" orientation="portrait" horizontalDpi="4294967293" verticalDpi="300" r:id="rId1"/>
  <headerFooter>
    <oddHeader>&amp;C&amp;F</oddHeader>
    <oddFooter>&amp;LTINA JERMAN - ARHITEKTKA&amp;CStran &amp;P od &amp;N&amp;R&amp;A</oddFooter>
  </headerFooter>
  <rowBreaks count="1" manualBreakCount="1">
    <brk id="9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5"/>
  <sheetViews>
    <sheetView view="pageBreakPreview" topLeftCell="B1" zoomScaleNormal="100" zoomScaleSheetLayoutView="100" workbookViewId="0">
      <selection activeCell="F6" sqref="F6"/>
    </sheetView>
  </sheetViews>
  <sheetFormatPr defaultRowHeight="15.75"/>
  <cols>
    <col min="1" max="1" width="2" style="76" hidden="1" customWidth="1"/>
    <col min="2" max="2" width="4.7109375" style="81" customWidth="1"/>
    <col min="3" max="3" width="40.85546875"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1" spans="2:15">
      <c r="C1" s="82"/>
      <c r="D1" s="82"/>
      <c r="E1" s="82"/>
      <c r="F1" s="110"/>
      <c r="G1" s="82"/>
    </row>
    <row r="2" spans="2:15" ht="31.5" customHeight="1">
      <c r="B2" s="84"/>
      <c r="C2" s="85" t="s">
        <v>77</v>
      </c>
      <c r="D2" s="85"/>
      <c r="E2" s="86"/>
      <c r="F2" s="77"/>
      <c r="G2" s="86"/>
    </row>
    <row r="3" spans="2:15">
      <c r="B3" s="84"/>
      <c r="C3" s="111"/>
      <c r="D3" s="111"/>
      <c r="E3" s="111"/>
      <c r="F3" s="109"/>
      <c r="G3" s="111"/>
    </row>
    <row r="4" spans="2:15" ht="12.75">
      <c r="B4" s="112" t="s">
        <v>4</v>
      </c>
      <c r="C4" s="113" t="s">
        <v>5</v>
      </c>
      <c r="D4" s="112" t="s">
        <v>6</v>
      </c>
      <c r="E4" s="114" t="s">
        <v>7</v>
      </c>
      <c r="F4" s="101" t="s">
        <v>8</v>
      </c>
      <c r="G4" s="128" t="s">
        <v>9</v>
      </c>
    </row>
    <row r="5" spans="2:15" ht="20.25" customHeight="1">
      <c r="B5" s="97"/>
      <c r="C5" s="95"/>
      <c r="D5" s="97"/>
      <c r="E5" s="115"/>
      <c r="F5" s="102"/>
      <c r="G5" s="129"/>
    </row>
    <row r="6" spans="2:15" ht="66">
      <c r="B6" s="90" t="s">
        <v>1</v>
      </c>
      <c r="C6" s="117" t="s">
        <v>42</v>
      </c>
      <c r="D6" s="118" t="s">
        <v>74</v>
      </c>
      <c r="E6" s="119">
        <v>5</v>
      </c>
      <c r="F6" s="103"/>
      <c r="G6" s="119">
        <f>E6*F6</f>
        <v>0</v>
      </c>
      <c r="O6" s="78"/>
    </row>
    <row r="7" spans="2:15" ht="21" customHeight="1">
      <c r="B7" s="97"/>
      <c r="C7" s="121"/>
      <c r="D7" s="120"/>
      <c r="E7" s="122"/>
      <c r="F7" s="104"/>
      <c r="G7" s="130"/>
      <c r="O7" s="78"/>
    </row>
    <row r="8" spans="2:15" ht="38.25" customHeight="1">
      <c r="B8" s="90" t="s">
        <v>2</v>
      </c>
      <c r="C8" s="117" t="s">
        <v>73</v>
      </c>
      <c r="D8" s="118" t="s">
        <v>16</v>
      </c>
      <c r="E8" s="119">
        <v>1</v>
      </c>
      <c r="F8" s="103"/>
      <c r="G8" s="119">
        <f>E8*F8</f>
        <v>0</v>
      </c>
      <c r="O8" s="78"/>
    </row>
    <row r="9" spans="2:15" ht="21" customHeight="1">
      <c r="B9" s="90"/>
      <c r="C9" s="117"/>
      <c r="D9" s="118"/>
      <c r="E9" s="119"/>
      <c r="F9" s="103"/>
      <c r="G9" s="119"/>
      <c r="O9" s="78"/>
    </row>
    <row r="10" spans="2:15" ht="36" customHeight="1">
      <c r="B10" s="90" t="s">
        <v>3</v>
      </c>
      <c r="C10" s="8" t="s">
        <v>43</v>
      </c>
      <c r="D10" s="118"/>
      <c r="E10" s="123"/>
      <c r="F10" s="105"/>
      <c r="G10" s="119"/>
      <c r="O10" s="78"/>
    </row>
    <row r="11" spans="2:15" ht="16.5">
      <c r="B11" s="132"/>
      <c r="C11" s="2" t="s">
        <v>44</v>
      </c>
      <c r="D11" s="118" t="s">
        <v>20</v>
      </c>
      <c r="E11" s="123">
        <v>11.55</v>
      </c>
      <c r="F11" s="105"/>
      <c r="G11" s="119">
        <f>E11*F11</f>
        <v>0</v>
      </c>
      <c r="O11" s="78"/>
    </row>
    <row r="12" spans="2:15" ht="16.5">
      <c r="B12" s="90"/>
      <c r="C12" s="2" t="s">
        <v>45</v>
      </c>
      <c r="D12" s="118" t="s">
        <v>20</v>
      </c>
      <c r="E12" s="123">
        <v>2.1</v>
      </c>
      <c r="F12" s="105"/>
      <c r="G12" s="119">
        <f>F12*E12</f>
        <v>0</v>
      </c>
      <c r="O12" s="78"/>
    </row>
    <row r="13" spans="2:15" ht="21" customHeight="1">
      <c r="B13" s="90"/>
      <c r="C13" s="2" t="s">
        <v>46</v>
      </c>
      <c r="D13" s="118" t="s">
        <v>20</v>
      </c>
      <c r="E13" s="123">
        <v>13.65</v>
      </c>
      <c r="F13" s="105"/>
      <c r="G13" s="119">
        <f>F13*E13</f>
        <v>0</v>
      </c>
      <c r="O13" s="78"/>
    </row>
    <row r="14" spans="2:15" ht="21" customHeight="1">
      <c r="B14" s="90"/>
      <c r="C14" s="2"/>
      <c r="D14" s="118"/>
      <c r="E14" s="123"/>
      <c r="F14" s="105"/>
      <c r="G14" s="119"/>
      <c r="O14" s="78"/>
    </row>
    <row r="15" spans="2:15" ht="34.5" customHeight="1">
      <c r="B15" s="90" t="s">
        <v>25</v>
      </c>
      <c r="C15" s="8" t="s">
        <v>249</v>
      </c>
      <c r="D15" s="118"/>
      <c r="E15" s="123"/>
      <c r="F15" s="105"/>
      <c r="G15" s="119"/>
      <c r="O15" s="78"/>
    </row>
    <row r="16" spans="2:15" ht="21" customHeight="1">
      <c r="B16" s="132"/>
      <c r="C16" s="2" t="s">
        <v>251</v>
      </c>
      <c r="D16" s="118" t="s">
        <v>20</v>
      </c>
      <c r="E16" s="123">
        <v>4</v>
      </c>
      <c r="F16" s="105"/>
      <c r="G16" s="119">
        <f>E16*F16</f>
        <v>0</v>
      </c>
      <c r="O16" s="78"/>
    </row>
    <row r="17" spans="2:15" ht="21" customHeight="1">
      <c r="B17" s="132"/>
      <c r="C17" s="2" t="s">
        <v>250</v>
      </c>
      <c r="D17" s="118" t="s">
        <v>20</v>
      </c>
      <c r="E17" s="123">
        <v>4</v>
      </c>
      <c r="F17" s="105"/>
      <c r="G17" s="119">
        <f>F17*E17</f>
        <v>0</v>
      </c>
      <c r="O17" s="78"/>
    </row>
    <row r="18" spans="2:15" ht="17.25" customHeight="1">
      <c r="B18" s="90"/>
      <c r="C18" s="117"/>
      <c r="D18" s="118"/>
      <c r="E18" s="119"/>
      <c r="F18" s="103"/>
      <c r="G18" s="119"/>
      <c r="O18" s="78"/>
    </row>
    <row r="19" spans="2:15" ht="99" customHeight="1">
      <c r="B19" s="90" t="s">
        <v>26</v>
      </c>
      <c r="C19" s="8" t="s">
        <v>248</v>
      </c>
      <c r="D19" s="118" t="s">
        <v>74</v>
      </c>
      <c r="E19" s="119">
        <v>96</v>
      </c>
      <c r="F19" s="105"/>
      <c r="G19" s="119">
        <f>F19*E19</f>
        <v>0</v>
      </c>
      <c r="O19" s="78"/>
    </row>
    <row r="20" spans="2:15" ht="19.5" customHeight="1">
      <c r="B20" s="90"/>
      <c r="C20" s="91"/>
      <c r="D20" s="94"/>
      <c r="E20" s="86"/>
      <c r="F20" s="77"/>
      <c r="G20" s="86"/>
      <c r="O20" s="78"/>
    </row>
    <row r="21" spans="2:15" s="107" customFormat="1" ht="18" customHeight="1" thickBot="1">
      <c r="B21" s="124"/>
      <c r="C21" s="125" t="s">
        <v>10</v>
      </c>
      <c r="D21" s="126"/>
      <c r="E21" s="127"/>
      <c r="F21" s="106"/>
      <c r="G21" s="127">
        <f>SUM(G6:G20)</f>
        <v>0</v>
      </c>
      <c r="O21" s="108"/>
    </row>
    <row r="22" spans="2:15" ht="23.25" customHeight="1" thickTop="1">
      <c r="B22" s="84"/>
      <c r="C22" s="133"/>
      <c r="D22" s="134"/>
      <c r="E22" s="135"/>
      <c r="F22" s="131"/>
      <c r="G22" s="86"/>
      <c r="O22" s="78"/>
    </row>
    <row r="23" spans="2:15" ht="24.75" customHeight="1">
      <c r="B23" s="84"/>
      <c r="C23" s="91"/>
      <c r="D23" s="94"/>
      <c r="E23" s="86"/>
      <c r="F23" s="77"/>
      <c r="G23" s="86"/>
      <c r="O23" s="78"/>
    </row>
    <row r="24" spans="2:15">
      <c r="B24" s="90"/>
      <c r="C24" s="91"/>
      <c r="D24" s="94"/>
      <c r="E24" s="86"/>
      <c r="F24" s="79"/>
      <c r="G24" s="86"/>
      <c r="O24" s="78"/>
    </row>
    <row r="25" spans="2:15" ht="21.75" customHeight="1">
      <c r="B25" s="90"/>
      <c r="C25" s="136"/>
      <c r="D25" s="94"/>
      <c r="E25" s="86"/>
      <c r="F25" s="79"/>
      <c r="G25" s="86"/>
      <c r="O25" s="78"/>
    </row>
    <row r="26" spans="2:15" ht="22.5" customHeight="1">
      <c r="B26" s="90"/>
      <c r="C26" s="91"/>
      <c r="D26" s="94"/>
      <c r="E26" s="86"/>
      <c r="F26" s="79"/>
      <c r="G26" s="86"/>
      <c r="O26" s="78"/>
    </row>
    <row r="27" spans="2:15" ht="22.5" customHeight="1">
      <c r="B27" s="90"/>
      <c r="C27" s="91"/>
      <c r="D27" s="94"/>
      <c r="E27" s="86"/>
      <c r="F27" s="79"/>
      <c r="G27" s="86"/>
      <c r="O27" s="78"/>
    </row>
    <row r="28" spans="2:15" ht="67.5" customHeight="1">
      <c r="B28" s="90"/>
      <c r="C28" s="91"/>
      <c r="D28" s="94"/>
      <c r="E28" s="86"/>
      <c r="F28" s="79"/>
      <c r="G28" s="86"/>
      <c r="O28" s="78"/>
    </row>
    <row r="29" spans="2:15" ht="22.5" customHeight="1">
      <c r="B29" s="90"/>
      <c r="C29" s="91"/>
      <c r="D29" s="94"/>
      <c r="E29" s="86"/>
      <c r="F29" s="79"/>
      <c r="G29" s="86"/>
      <c r="O29" s="78"/>
    </row>
    <row r="30" spans="2:15" ht="22.5" customHeight="1">
      <c r="B30" s="90"/>
      <c r="C30" s="91"/>
      <c r="D30" s="94"/>
      <c r="E30" s="86"/>
      <c r="F30" s="79"/>
      <c r="G30" s="86"/>
      <c r="O30" s="78"/>
    </row>
    <row r="31" spans="2:15" ht="23.25" customHeight="1">
      <c r="B31" s="90"/>
      <c r="C31" s="91"/>
      <c r="D31" s="94"/>
      <c r="E31" s="86"/>
      <c r="F31" s="79"/>
      <c r="G31" s="86"/>
      <c r="O31" s="78"/>
    </row>
    <row r="32" spans="2:15" ht="41.25" customHeight="1">
      <c r="B32" s="90"/>
      <c r="C32" s="91"/>
      <c r="D32" s="94"/>
      <c r="E32" s="86"/>
      <c r="F32" s="79"/>
      <c r="G32" s="86"/>
      <c r="O32" s="78"/>
    </row>
    <row r="33" spans="2:15" ht="20.25" customHeight="1">
      <c r="B33" s="90"/>
      <c r="C33" s="91"/>
      <c r="D33" s="94"/>
      <c r="E33" s="86"/>
      <c r="F33" s="79"/>
      <c r="G33" s="86"/>
      <c r="O33" s="78"/>
    </row>
    <row r="34" spans="2:15">
      <c r="B34" s="90"/>
      <c r="C34" s="91"/>
      <c r="D34" s="94"/>
      <c r="E34" s="86"/>
      <c r="F34" s="79"/>
      <c r="G34" s="86"/>
      <c r="O34" s="78"/>
    </row>
    <row r="35" spans="2:15">
      <c r="B35" s="90"/>
      <c r="C35" s="91"/>
      <c r="D35" s="94"/>
      <c r="E35" s="86"/>
      <c r="F35" s="79"/>
      <c r="G35" s="86"/>
      <c r="O35" s="78"/>
    </row>
    <row r="36" spans="2:15">
      <c r="B36" s="90"/>
      <c r="C36" s="91"/>
      <c r="D36" s="94"/>
      <c r="E36" s="86"/>
      <c r="F36" s="79"/>
      <c r="G36" s="86"/>
      <c r="O36" s="78"/>
    </row>
    <row r="37" spans="2:15" ht="29.25" customHeight="1">
      <c r="B37" s="90"/>
      <c r="C37" s="91"/>
      <c r="D37" s="94"/>
      <c r="E37" s="86"/>
      <c r="F37" s="79"/>
      <c r="G37" s="86"/>
      <c r="O37" s="78"/>
    </row>
    <row r="38" spans="2:15" ht="21.75" customHeight="1">
      <c r="B38" s="90"/>
      <c r="C38" s="91"/>
      <c r="D38" s="94"/>
      <c r="E38" s="86"/>
      <c r="F38" s="79"/>
      <c r="G38" s="86"/>
      <c r="O38" s="78"/>
    </row>
    <row r="39" spans="2:15" ht="20.25" customHeight="1">
      <c r="B39" s="90"/>
      <c r="C39" s="91"/>
      <c r="D39" s="94"/>
      <c r="E39" s="86"/>
      <c r="F39" s="79"/>
      <c r="G39" s="86"/>
      <c r="O39" s="78"/>
    </row>
    <row r="40" spans="2:15" ht="42.75" customHeight="1">
      <c r="B40" s="90"/>
      <c r="C40" s="91"/>
      <c r="D40" s="94"/>
      <c r="E40" s="86"/>
      <c r="F40" s="79"/>
      <c r="G40" s="86"/>
      <c r="O40" s="78"/>
    </row>
    <row r="41" spans="2:15" ht="23.25" customHeight="1">
      <c r="B41" s="90"/>
      <c r="C41" s="91"/>
      <c r="D41" s="94"/>
      <c r="E41" s="86"/>
      <c r="F41" s="79"/>
      <c r="G41" s="86"/>
      <c r="O41" s="78"/>
    </row>
    <row r="42" spans="2:15" ht="17.25" customHeight="1">
      <c r="B42" s="90"/>
      <c r="C42" s="91"/>
      <c r="D42" s="94"/>
      <c r="E42" s="86"/>
      <c r="F42" s="79"/>
      <c r="G42" s="86"/>
      <c r="O42" s="78"/>
    </row>
    <row r="43" spans="2:15">
      <c r="B43" s="97"/>
      <c r="C43" s="95"/>
      <c r="D43" s="94"/>
      <c r="E43" s="86"/>
      <c r="F43" s="79"/>
      <c r="G43" s="86"/>
      <c r="O43" s="78"/>
    </row>
    <row r="44" spans="2:15">
      <c r="B44" s="90"/>
      <c r="C44" s="91"/>
      <c r="D44" s="94"/>
      <c r="E44" s="86"/>
      <c r="F44" s="79"/>
      <c r="G44" s="86"/>
      <c r="O44" s="78"/>
    </row>
    <row r="45" spans="2:15">
      <c r="B45" s="90"/>
      <c r="C45" s="91"/>
      <c r="D45" s="94"/>
      <c r="E45" s="86"/>
      <c r="F45" s="79"/>
      <c r="G45" s="86"/>
      <c r="O45" s="78"/>
    </row>
    <row r="46" spans="2:15" ht="21.75" customHeight="1">
      <c r="B46" s="90"/>
      <c r="C46" s="91"/>
      <c r="D46" s="94"/>
      <c r="E46" s="86"/>
      <c r="F46" s="79"/>
      <c r="G46" s="86"/>
      <c r="O46" s="78"/>
    </row>
    <row r="47" spans="2:15">
      <c r="B47" s="90"/>
      <c r="C47" s="91"/>
      <c r="D47" s="94"/>
      <c r="E47" s="86"/>
      <c r="F47" s="79"/>
      <c r="G47" s="86"/>
      <c r="O47" s="78"/>
    </row>
    <row r="48" spans="2:15" ht="55.5" customHeight="1">
      <c r="B48" s="90"/>
      <c r="C48" s="91"/>
      <c r="D48" s="94"/>
      <c r="E48" s="86"/>
      <c r="F48" s="79"/>
      <c r="G48" s="86"/>
      <c r="O48" s="78"/>
    </row>
    <row r="49" spans="1:15" ht="21.75" customHeight="1">
      <c r="B49" s="90"/>
      <c r="C49" s="91"/>
      <c r="D49" s="94"/>
      <c r="E49" s="86"/>
      <c r="F49" s="79"/>
      <c r="G49" s="86"/>
      <c r="O49" s="78"/>
    </row>
    <row r="50" spans="1:15" ht="18" customHeight="1">
      <c r="B50" s="90"/>
      <c r="C50" s="91"/>
      <c r="D50" s="94"/>
      <c r="E50" s="86"/>
      <c r="F50" s="79"/>
      <c r="G50" s="86"/>
      <c r="O50" s="78"/>
    </row>
    <row r="51" spans="1:15">
      <c r="B51" s="90"/>
      <c r="C51" s="91"/>
      <c r="D51" s="94"/>
      <c r="E51" s="86"/>
      <c r="F51" s="79"/>
      <c r="G51" s="86"/>
      <c r="O51" s="78"/>
    </row>
    <row r="52" spans="1:15">
      <c r="B52" s="90"/>
      <c r="C52" s="91"/>
      <c r="D52" s="94"/>
      <c r="E52" s="86"/>
      <c r="F52" s="79"/>
      <c r="G52" s="86"/>
      <c r="O52" s="78"/>
    </row>
    <row r="53" spans="1:15" ht="18" customHeight="1">
      <c r="B53" s="90"/>
      <c r="C53" s="91"/>
      <c r="D53" s="94"/>
      <c r="E53" s="86"/>
      <c r="F53" s="79"/>
      <c r="G53" s="86"/>
      <c r="O53" s="78"/>
    </row>
    <row r="54" spans="1:15">
      <c r="A54" s="76" t="s">
        <v>17</v>
      </c>
      <c r="B54" s="97"/>
      <c r="C54" s="95"/>
      <c r="D54" s="94"/>
      <c r="E54" s="86"/>
      <c r="F54" s="79"/>
      <c r="G54" s="86"/>
      <c r="O54" s="78"/>
    </row>
    <row r="55" spans="1:15">
      <c r="B55" s="97"/>
      <c r="C55" s="95"/>
      <c r="D55" s="94"/>
      <c r="E55" s="86"/>
      <c r="F55" s="79"/>
      <c r="G55" s="86"/>
      <c r="O55" s="78"/>
    </row>
    <row r="56" spans="1:15">
      <c r="B56" s="90"/>
      <c r="C56" s="91"/>
      <c r="D56" s="94"/>
      <c r="E56" s="86"/>
      <c r="F56" s="79"/>
      <c r="G56" s="86"/>
      <c r="O56" s="78"/>
    </row>
    <row r="57" spans="1:15">
      <c r="B57" s="90"/>
      <c r="C57" s="91"/>
      <c r="D57" s="94"/>
      <c r="E57" s="86"/>
      <c r="F57" s="79"/>
      <c r="G57" s="86"/>
      <c r="O57" s="78"/>
    </row>
    <row r="58" spans="1:15">
      <c r="B58" s="90"/>
      <c r="C58" s="91"/>
      <c r="D58" s="94"/>
      <c r="E58" s="86"/>
      <c r="F58" s="79"/>
      <c r="G58" s="86"/>
      <c r="O58" s="78"/>
    </row>
    <row r="59" spans="1:15">
      <c r="B59" s="90"/>
      <c r="C59" s="91"/>
      <c r="D59" s="94"/>
      <c r="E59" s="86"/>
      <c r="F59" s="79"/>
      <c r="G59" s="86"/>
      <c r="O59" s="78"/>
    </row>
    <row r="60" spans="1:15">
      <c r="B60" s="90"/>
      <c r="C60" s="91"/>
      <c r="D60" s="94"/>
      <c r="E60" s="86"/>
      <c r="F60" s="79"/>
      <c r="G60" s="86"/>
      <c r="O60" s="78"/>
    </row>
    <row r="61" spans="1:15">
      <c r="B61" s="90"/>
      <c r="C61" s="91"/>
      <c r="D61" s="94"/>
      <c r="E61" s="86"/>
      <c r="F61" s="79"/>
      <c r="G61" s="86"/>
      <c r="O61" s="78"/>
    </row>
    <row r="62" spans="1:15">
      <c r="B62" s="90"/>
      <c r="C62" s="91"/>
      <c r="D62" s="94"/>
      <c r="E62" s="86"/>
      <c r="F62" s="79"/>
      <c r="G62" s="86"/>
      <c r="O62" s="78"/>
    </row>
    <row r="63" spans="1:15">
      <c r="B63" s="90"/>
      <c r="C63" s="91"/>
      <c r="D63" s="94"/>
      <c r="E63" s="86"/>
      <c r="F63" s="79"/>
      <c r="G63" s="86"/>
      <c r="O63" s="78"/>
    </row>
    <row r="64" spans="1:15">
      <c r="B64" s="90"/>
      <c r="C64" s="91"/>
      <c r="D64" s="94"/>
      <c r="E64" s="86"/>
      <c r="F64" s="79"/>
      <c r="G64" s="86"/>
      <c r="O64" s="78"/>
    </row>
    <row r="65" spans="2:15">
      <c r="B65" s="90"/>
      <c r="C65" s="91"/>
      <c r="D65" s="94"/>
      <c r="E65" s="86"/>
      <c r="F65" s="79"/>
      <c r="G65" s="86"/>
      <c r="O65" s="78"/>
    </row>
    <row r="66" spans="2:15" ht="24.75" customHeight="1">
      <c r="B66" s="90"/>
      <c r="C66" s="91"/>
      <c r="D66" s="94"/>
      <c r="E66" s="86"/>
      <c r="F66" s="79"/>
      <c r="G66" s="86"/>
      <c r="O66" s="78"/>
    </row>
    <row r="67" spans="2:15">
      <c r="B67" s="90"/>
      <c r="C67" s="91"/>
      <c r="D67" s="94"/>
      <c r="E67" s="86"/>
      <c r="F67" s="79"/>
      <c r="G67" s="86"/>
      <c r="O67" s="78"/>
    </row>
    <row r="68" spans="2:15">
      <c r="B68" s="90"/>
      <c r="C68" s="91"/>
      <c r="D68" s="94"/>
      <c r="E68" s="86"/>
      <c r="F68" s="79"/>
      <c r="G68" s="86"/>
      <c r="O68" s="78"/>
    </row>
    <row r="69" spans="2:15">
      <c r="B69" s="90"/>
      <c r="C69" s="91"/>
      <c r="D69" s="94"/>
      <c r="E69" s="86"/>
      <c r="F69" s="79"/>
      <c r="G69" s="86"/>
      <c r="O69" s="78"/>
    </row>
    <row r="70" spans="2:15">
      <c r="B70" s="90"/>
      <c r="C70" s="91"/>
      <c r="D70" s="94"/>
      <c r="E70" s="86"/>
      <c r="F70" s="79"/>
      <c r="G70" s="86"/>
      <c r="H70" s="80"/>
      <c r="O70" s="78"/>
    </row>
    <row r="71" spans="2:15">
      <c r="B71" s="90"/>
      <c r="C71" s="91"/>
      <c r="D71" s="94"/>
      <c r="E71" s="86"/>
      <c r="F71" s="79"/>
      <c r="G71" s="86"/>
      <c r="O71" s="78"/>
    </row>
    <row r="72" spans="2:15" ht="19.5" customHeight="1">
      <c r="B72" s="90"/>
      <c r="C72" s="91"/>
      <c r="D72" s="94"/>
      <c r="E72" s="86"/>
      <c r="F72" s="79"/>
      <c r="G72" s="86"/>
      <c r="O72" s="78"/>
    </row>
    <row r="73" spans="2:15">
      <c r="B73" s="90"/>
      <c r="C73" s="91"/>
      <c r="D73" s="94"/>
      <c r="E73" s="86"/>
      <c r="F73" s="79"/>
      <c r="G73" s="86"/>
      <c r="O73" s="78"/>
    </row>
    <row r="74" spans="2:15">
      <c r="B74" s="97"/>
      <c r="C74" s="95"/>
      <c r="D74" s="94"/>
      <c r="E74" s="86"/>
      <c r="F74" s="79"/>
      <c r="G74" s="86"/>
      <c r="O74" s="78"/>
    </row>
    <row r="75" spans="2:15">
      <c r="B75" s="90"/>
      <c r="C75" s="91"/>
      <c r="D75" s="94"/>
      <c r="E75" s="86"/>
      <c r="F75" s="79"/>
      <c r="G75" s="86"/>
      <c r="O75" s="78"/>
    </row>
    <row r="76" spans="2:15" ht="18" customHeight="1">
      <c r="B76" s="90"/>
      <c r="C76" s="91"/>
      <c r="D76" s="94"/>
      <c r="E76" s="86"/>
      <c r="F76" s="79"/>
      <c r="G76" s="86"/>
      <c r="O76" s="78"/>
    </row>
    <row r="77" spans="2:15">
      <c r="B77" s="90"/>
      <c r="C77" s="91"/>
      <c r="D77" s="94"/>
      <c r="E77" s="86"/>
      <c r="F77" s="79"/>
      <c r="G77" s="86"/>
      <c r="H77" s="80"/>
      <c r="O77" s="78"/>
    </row>
    <row r="78" spans="2:15">
      <c r="B78" s="90"/>
      <c r="C78" s="91"/>
      <c r="D78" s="94"/>
      <c r="E78" s="86"/>
      <c r="F78" s="79"/>
      <c r="G78" s="86"/>
      <c r="O78" s="78"/>
    </row>
    <row r="79" spans="2:15">
      <c r="B79" s="90"/>
      <c r="C79" s="91"/>
      <c r="D79" s="94"/>
      <c r="E79" s="86"/>
      <c r="F79" s="79"/>
      <c r="G79" s="86">
        <f>F79*E197</f>
        <v>0</v>
      </c>
      <c r="O79" s="78"/>
    </row>
    <row r="80" spans="2:15">
      <c r="B80" s="90"/>
      <c r="C80" s="91"/>
      <c r="D80" s="94"/>
      <c r="E80" s="86"/>
      <c r="O80" s="78"/>
    </row>
    <row r="81" spans="2:15">
      <c r="B81" s="90"/>
      <c r="C81" s="91"/>
      <c r="D81" s="94"/>
      <c r="E81" s="86"/>
      <c r="H81" s="80"/>
      <c r="O81" s="78"/>
    </row>
    <row r="82" spans="2:15">
      <c r="B82" s="90"/>
      <c r="C82" s="91"/>
      <c r="D82" s="94"/>
      <c r="E82" s="86"/>
      <c r="O82" s="78"/>
    </row>
    <row r="83" spans="2:15">
      <c r="B83" s="90"/>
      <c r="C83" s="91"/>
      <c r="D83" s="94"/>
      <c r="E83" s="86"/>
      <c r="O83" s="78"/>
    </row>
    <row r="84" spans="2:15">
      <c r="B84" s="90"/>
      <c r="C84" s="91"/>
      <c r="D84" s="94"/>
      <c r="E84" s="86"/>
      <c r="O84" s="78"/>
    </row>
    <row r="85" spans="2:15">
      <c r="B85" s="90"/>
      <c r="C85" s="91"/>
      <c r="D85" s="94"/>
      <c r="E85" s="86"/>
      <c r="H85" s="80"/>
      <c r="O85" s="78"/>
    </row>
    <row r="86" spans="2:15">
      <c r="B86" s="90"/>
      <c r="C86" s="91"/>
      <c r="D86" s="94"/>
      <c r="E86" s="86"/>
      <c r="O86" s="78"/>
    </row>
    <row r="87" spans="2:15">
      <c r="B87" s="90"/>
      <c r="C87" s="91"/>
      <c r="D87" s="94"/>
      <c r="E87" s="86"/>
      <c r="O87" s="78"/>
    </row>
    <row r="88" spans="2:15">
      <c r="B88" s="90"/>
      <c r="C88" s="91"/>
      <c r="D88" s="94"/>
      <c r="E88" s="86"/>
    </row>
    <row r="89" spans="2:15">
      <c r="B89" s="90"/>
      <c r="C89" s="91"/>
      <c r="D89" s="94"/>
      <c r="E89" s="86"/>
    </row>
    <row r="90" spans="2:15">
      <c r="B90" s="90"/>
      <c r="C90" s="91"/>
      <c r="D90" s="94"/>
      <c r="E90" s="86"/>
      <c r="O90" s="78"/>
    </row>
    <row r="91" spans="2:15">
      <c r="B91" s="90"/>
      <c r="C91" s="91"/>
      <c r="D91" s="94"/>
      <c r="E91" s="86"/>
      <c r="O91" s="78"/>
    </row>
    <row r="92" spans="2:15">
      <c r="B92" s="90"/>
      <c r="C92" s="91"/>
      <c r="D92" s="94"/>
      <c r="E92" s="86"/>
      <c r="O92" s="78"/>
    </row>
    <row r="93" spans="2:15">
      <c r="B93" s="90"/>
      <c r="C93" s="91"/>
      <c r="D93" s="94"/>
      <c r="E93" s="86"/>
      <c r="O93" s="78"/>
    </row>
    <row r="94" spans="2:15">
      <c r="B94" s="90"/>
      <c r="C94" s="91"/>
      <c r="D94" s="94"/>
      <c r="E94" s="86"/>
      <c r="O94" s="78"/>
    </row>
    <row r="95" spans="2:15">
      <c r="B95" s="90"/>
      <c r="C95" s="91"/>
      <c r="D95" s="94"/>
      <c r="E95" s="86"/>
      <c r="O95" s="78"/>
    </row>
    <row r="96" spans="2:15">
      <c r="B96" s="90"/>
      <c r="C96" s="91"/>
      <c r="D96" s="94"/>
      <c r="E96" s="86"/>
      <c r="O96" s="78"/>
    </row>
    <row r="97" spans="2:15">
      <c r="B97" s="90"/>
      <c r="C97" s="91"/>
      <c r="D97" s="94"/>
      <c r="E97" s="86"/>
      <c r="O97" s="78"/>
    </row>
    <row r="98" spans="2:15">
      <c r="B98" s="90"/>
      <c r="C98" s="91"/>
      <c r="D98" s="94"/>
      <c r="E98" s="86"/>
      <c r="O98" s="78"/>
    </row>
    <row r="99" spans="2:15">
      <c r="B99" s="90"/>
      <c r="C99" s="91"/>
      <c r="D99" s="94"/>
      <c r="E99" s="86"/>
      <c r="O99" s="78"/>
    </row>
    <row r="100" spans="2:15">
      <c r="B100" s="90"/>
      <c r="C100" s="91"/>
      <c r="D100" s="94"/>
      <c r="E100" s="86"/>
      <c r="O100" s="78"/>
    </row>
    <row r="101" spans="2:15">
      <c r="B101" s="90"/>
      <c r="C101" s="91"/>
      <c r="D101" s="94"/>
      <c r="E101" s="86"/>
      <c r="O101" s="78"/>
    </row>
    <row r="102" spans="2:15">
      <c r="B102" s="90"/>
      <c r="C102" s="91"/>
      <c r="D102" s="94"/>
      <c r="E102" s="86"/>
    </row>
    <row r="103" spans="2:15">
      <c r="B103" s="90"/>
      <c r="C103" s="91"/>
      <c r="D103" s="94"/>
      <c r="E103" s="86"/>
    </row>
    <row r="104" spans="2:15">
      <c r="B104" s="90"/>
      <c r="C104" s="91"/>
      <c r="D104" s="94"/>
      <c r="E104" s="86"/>
      <c r="O104" s="78"/>
    </row>
    <row r="105" spans="2:15">
      <c r="B105" s="90"/>
      <c r="C105" s="91"/>
      <c r="D105" s="94"/>
      <c r="E105" s="86"/>
      <c r="O105" s="78"/>
    </row>
    <row r="106" spans="2:15">
      <c r="B106" s="90"/>
      <c r="C106" s="91"/>
      <c r="D106" s="94"/>
      <c r="E106" s="86"/>
      <c r="O106" s="78"/>
    </row>
    <row r="107" spans="2:15">
      <c r="B107" s="90"/>
      <c r="C107" s="91"/>
      <c r="D107" s="94"/>
      <c r="E107" s="86"/>
      <c r="O107" s="78"/>
    </row>
    <row r="108" spans="2:15">
      <c r="B108" s="90"/>
      <c r="C108" s="91"/>
      <c r="D108" s="94"/>
      <c r="E108" s="86"/>
      <c r="O108" s="78"/>
    </row>
    <row r="109" spans="2:15">
      <c r="B109" s="90"/>
      <c r="C109" s="91"/>
      <c r="D109" s="94"/>
      <c r="E109" s="86"/>
      <c r="O109" s="78"/>
    </row>
    <row r="110" spans="2:15">
      <c r="B110" s="90"/>
      <c r="C110" s="91"/>
      <c r="D110" s="94"/>
      <c r="E110" s="86"/>
      <c r="O110" s="78"/>
    </row>
    <row r="111" spans="2:15">
      <c r="B111" s="90"/>
      <c r="C111" s="91"/>
      <c r="D111" s="94"/>
      <c r="E111" s="86"/>
      <c r="O111" s="78"/>
    </row>
    <row r="112" spans="2:15">
      <c r="B112" s="90"/>
      <c r="C112" s="91"/>
      <c r="D112" s="94"/>
      <c r="E112" s="86"/>
      <c r="O112" s="78"/>
    </row>
    <row r="113" spans="2:15">
      <c r="B113" s="90"/>
      <c r="C113" s="91"/>
      <c r="D113" s="94"/>
      <c r="E113" s="86"/>
    </row>
    <row r="114" spans="2:15">
      <c r="B114" s="90"/>
      <c r="C114" s="91"/>
      <c r="D114" s="94"/>
      <c r="E114" s="86"/>
    </row>
    <row r="115" spans="2:15">
      <c r="B115" s="90"/>
      <c r="C115" s="91"/>
      <c r="D115" s="94"/>
      <c r="E115" s="86"/>
      <c r="F115" s="79"/>
      <c r="G115" s="86"/>
      <c r="O115" s="78"/>
    </row>
    <row r="116" spans="2:15">
      <c r="B116" s="90"/>
      <c r="C116" s="91"/>
      <c r="D116" s="94"/>
      <c r="E116" s="86"/>
      <c r="F116" s="79"/>
      <c r="G116" s="86"/>
      <c r="O116" s="78"/>
    </row>
    <row r="117" spans="2:15">
      <c r="O117" s="78"/>
    </row>
    <row r="118" spans="2:15">
      <c r="O118" s="78"/>
    </row>
    <row r="119" spans="2:15">
      <c r="O119" s="78"/>
    </row>
    <row r="122" spans="2:15">
      <c r="O122" s="78"/>
    </row>
    <row r="123" spans="2:15">
      <c r="O123" s="78"/>
    </row>
    <row r="124" spans="2:15">
      <c r="O124" s="78"/>
    </row>
    <row r="125" spans="2:15">
      <c r="O125" s="78"/>
    </row>
    <row r="126" spans="2:15">
      <c r="O126" s="78"/>
    </row>
    <row r="129" spans="15:15" s="76" customFormat="1">
      <c r="O129" s="78"/>
    </row>
    <row r="130" spans="15:15" s="76" customFormat="1">
      <c r="O130" s="78"/>
    </row>
    <row r="131" spans="15:15" s="76" customFormat="1">
      <c r="O131" s="78"/>
    </row>
    <row r="132" spans="15:15" s="76" customFormat="1">
      <c r="O132" s="78"/>
    </row>
    <row r="133" spans="15:15" s="76" customFormat="1">
      <c r="O133" s="78"/>
    </row>
    <row r="134" spans="15:15" s="76" customFormat="1">
      <c r="O134" s="78"/>
    </row>
    <row r="135" spans="15:15" s="76" customFormat="1">
      <c r="O135" s="78"/>
    </row>
    <row r="139" spans="15:15" s="76" customFormat="1">
      <c r="O139" s="78"/>
    </row>
    <row r="140" spans="15:15" s="76" customFormat="1">
      <c r="O140" s="78"/>
    </row>
    <row r="141" spans="15:15" s="76" customFormat="1">
      <c r="O141" s="78"/>
    </row>
    <row r="142" spans="15:15" s="76" customFormat="1">
      <c r="O142" s="78"/>
    </row>
    <row r="143" spans="15:15" s="76" customFormat="1">
      <c r="O143" s="78"/>
    </row>
    <row r="144" spans="15:15" s="76" customFormat="1">
      <c r="O144" s="78"/>
    </row>
    <row r="145" spans="15:15" s="76" customFormat="1">
      <c r="O145" s="78"/>
    </row>
  </sheetData>
  <sheetProtection password="C419" sheet="1" formatColumns="0"/>
  <pageMargins left="0.98425196850393704" right="0.39370078740157483" top="0.78740157480314965" bottom="0.59055118110236227" header="0" footer="0"/>
  <pageSetup paperSize="9" scale="85" orientation="portrait" horizontalDpi="4294967293" verticalDpi="300" r:id="rId1"/>
  <headerFooter>
    <oddHeader>&amp;C&amp;F</oddHeader>
    <oddFooter>&amp;LTINA JERMAN - ARHITEKTKA&amp;CStran &amp;P od &amp;N&amp;R&amp;A</oddFooter>
  </headerFooter>
  <rowBreaks count="1" manualBreakCount="1">
    <brk id="113"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40"/>
  <sheetViews>
    <sheetView view="pageBreakPreview" topLeftCell="B1" zoomScaleNormal="100" zoomScaleSheetLayoutView="100" workbookViewId="0">
      <selection activeCell="F9" sqref="F9"/>
    </sheetView>
  </sheetViews>
  <sheetFormatPr defaultRowHeight="15.75"/>
  <cols>
    <col min="1" max="1" width="2" style="76" hidden="1" customWidth="1"/>
    <col min="2" max="2" width="4.7109375" style="81" customWidth="1"/>
    <col min="3" max="3" width="38.85546875"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2" spans="2:15" ht="31.5" customHeight="1">
      <c r="B2" s="84"/>
      <c r="C2" s="85" t="s">
        <v>78</v>
      </c>
      <c r="D2" s="85"/>
      <c r="E2" s="86"/>
      <c r="F2" s="77"/>
      <c r="G2" s="86"/>
    </row>
    <row r="3" spans="2:15">
      <c r="B3" s="84"/>
      <c r="C3" s="111"/>
      <c r="D3" s="111"/>
      <c r="E3" s="111"/>
      <c r="F3" s="109"/>
      <c r="G3" s="111"/>
    </row>
    <row r="4" spans="2:15" ht="12.75">
      <c r="B4" s="112" t="s">
        <v>4</v>
      </c>
      <c r="C4" s="113" t="s">
        <v>5</v>
      </c>
      <c r="D4" s="112" t="s">
        <v>6</v>
      </c>
      <c r="E4" s="114" t="s">
        <v>7</v>
      </c>
      <c r="F4" s="101" t="s">
        <v>8</v>
      </c>
      <c r="G4" s="128" t="s">
        <v>9</v>
      </c>
    </row>
    <row r="5" spans="2:15">
      <c r="B5" s="84"/>
      <c r="C5" s="133"/>
      <c r="D5" s="134"/>
      <c r="E5" s="135"/>
      <c r="F5" s="131"/>
      <c r="G5" s="86"/>
    </row>
    <row r="6" spans="2:15">
      <c r="B6" s="97"/>
      <c r="C6" s="95" t="s">
        <v>92</v>
      </c>
      <c r="D6" s="97"/>
      <c r="E6" s="115"/>
      <c r="F6" s="102"/>
      <c r="G6" s="129"/>
      <c r="O6" s="78"/>
    </row>
    <row r="7" spans="2:15">
      <c r="B7" s="143"/>
      <c r="C7" s="144"/>
      <c r="D7" s="145"/>
      <c r="E7" s="146"/>
      <c r="F7" s="137"/>
      <c r="G7" s="146"/>
      <c r="O7" s="78"/>
    </row>
    <row r="8" spans="2:15" ht="49.5" customHeight="1">
      <c r="B8" s="147" t="s">
        <v>1</v>
      </c>
      <c r="C8" s="148" t="s">
        <v>255</v>
      </c>
      <c r="D8" s="94"/>
      <c r="E8" s="86"/>
      <c r="F8" s="77"/>
      <c r="G8" s="86"/>
      <c r="O8" s="78"/>
    </row>
    <row r="9" spans="2:15" ht="268.5" customHeight="1">
      <c r="B9" s="90"/>
      <c r="C9" s="149" t="s">
        <v>79</v>
      </c>
      <c r="D9" s="94"/>
      <c r="E9" s="150"/>
      <c r="F9" s="79"/>
      <c r="G9" s="86"/>
      <c r="O9" s="78"/>
    </row>
    <row r="10" spans="2:15" ht="66" customHeight="1">
      <c r="B10" s="151"/>
      <c r="C10" s="3" t="s">
        <v>210</v>
      </c>
      <c r="D10" s="152"/>
      <c r="E10" s="150"/>
      <c r="F10" s="138"/>
      <c r="G10" s="150"/>
      <c r="O10" s="78"/>
    </row>
    <row r="11" spans="2:15" ht="25.5" customHeight="1">
      <c r="B11" s="90"/>
      <c r="C11" s="153" t="s">
        <v>256</v>
      </c>
      <c r="D11" s="94" t="s">
        <v>80</v>
      </c>
      <c r="E11" s="150">
        <v>65</v>
      </c>
      <c r="F11" s="79"/>
      <c r="G11" s="166">
        <f>F11*E11</f>
        <v>0</v>
      </c>
      <c r="O11" s="78"/>
    </row>
    <row r="12" spans="2:15" ht="25.5">
      <c r="B12" s="90"/>
      <c r="C12" s="153" t="s">
        <v>257</v>
      </c>
      <c r="D12" s="94" t="s">
        <v>80</v>
      </c>
      <c r="E12" s="150">
        <v>65</v>
      </c>
      <c r="F12" s="79"/>
      <c r="G12" s="166">
        <f>F12*E12</f>
        <v>0</v>
      </c>
      <c r="O12" s="78"/>
    </row>
    <row r="13" spans="2:15" ht="38.25">
      <c r="B13" s="90"/>
      <c r="C13" s="153" t="s">
        <v>259</v>
      </c>
      <c r="D13" s="94" t="s">
        <v>20</v>
      </c>
      <c r="E13" s="150">
        <v>64</v>
      </c>
      <c r="F13" s="79"/>
      <c r="G13" s="166">
        <f>F13*E13</f>
        <v>0</v>
      </c>
      <c r="O13" s="78"/>
    </row>
    <row r="14" spans="2:15" ht="51">
      <c r="B14" s="90"/>
      <c r="C14" s="11" t="s">
        <v>211</v>
      </c>
      <c r="D14" s="94"/>
      <c r="E14" s="150"/>
      <c r="F14" s="79"/>
      <c r="G14" s="166"/>
      <c r="O14" s="78"/>
    </row>
    <row r="15" spans="2:15">
      <c r="B15" s="143"/>
      <c r="C15" s="154"/>
      <c r="D15" s="145"/>
      <c r="E15" s="155"/>
      <c r="F15" s="140"/>
      <c r="G15" s="167"/>
      <c r="O15" s="78"/>
    </row>
    <row r="16" spans="2:15">
      <c r="B16" s="156" t="s">
        <v>2</v>
      </c>
      <c r="C16" s="157" t="s">
        <v>286</v>
      </c>
      <c r="D16" s="94"/>
      <c r="E16" s="150"/>
      <c r="F16" s="79"/>
      <c r="G16" s="166"/>
      <c r="O16" s="78"/>
    </row>
    <row r="17" spans="2:15">
      <c r="B17" s="90"/>
      <c r="C17" s="153" t="s">
        <v>212</v>
      </c>
      <c r="D17" s="94" t="s">
        <v>80</v>
      </c>
      <c r="E17" s="150">
        <v>2</v>
      </c>
      <c r="F17" s="79"/>
      <c r="G17" s="166">
        <f>F17*E17</f>
        <v>0</v>
      </c>
      <c r="O17" s="78"/>
    </row>
    <row r="18" spans="2:15">
      <c r="B18" s="90"/>
      <c r="C18" s="153"/>
      <c r="D18" s="94"/>
      <c r="E18" s="150"/>
      <c r="F18" s="79"/>
      <c r="G18" s="166"/>
      <c r="O18" s="78"/>
    </row>
    <row r="19" spans="2:15" ht="47.25">
      <c r="B19" s="156" t="s">
        <v>3</v>
      </c>
      <c r="C19" s="157" t="s">
        <v>285</v>
      </c>
      <c r="D19" s="94" t="s">
        <v>80</v>
      </c>
      <c r="E19" s="150">
        <v>63</v>
      </c>
      <c r="F19" s="79"/>
      <c r="G19" s="166">
        <f>F19*E19</f>
        <v>0</v>
      </c>
      <c r="O19" s="78"/>
    </row>
    <row r="20" spans="2:15">
      <c r="B20" s="156"/>
      <c r="C20" s="157"/>
      <c r="D20" s="94"/>
      <c r="E20" s="150"/>
      <c r="F20" s="79"/>
      <c r="G20" s="166"/>
      <c r="O20" s="78"/>
    </row>
    <row r="21" spans="2:15" ht="31.5">
      <c r="B21" s="156" t="s">
        <v>25</v>
      </c>
      <c r="C21" s="157" t="s">
        <v>284</v>
      </c>
      <c r="D21" s="94"/>
      <c r="E21" s="150"/>
      <c r="F21" s="79"/>
      <c r="G21" s="166"/>
      <c r="O21" s="78"/>
    </row>
    <row r="22" spans="2:15" ht="63.75">
      <c r="B22" s="156"/>
      <c r="C22" s="153" t="s">
        <v>254</v>
      </c>
      <c r="D22" s="94" t="s">
        <v>80</v>
      </c>
      <c r="E22" s="150">
        <v>34</v>
      </c>
      <c r="F22" s="79"/>
      <c r="G22" s="166">
        <f>F22*E22</f>
        <v>0</v>
      </c>
      <c r="O22" s="78"/>
    </row>
    <row r="23" spans="2:15">
      <c r="B23" s="90"/>
      <c r="C23" s="91"/>
      <c r="D23" s="94"/>
      <c r="E23" s="150"/>
      <c r="F23" s="79"/>
      <c r="G23" s="166"/>
      <c r="O23" s="78"/>
    </row>
    <row r="24" spans="2:15" ht="31.5">
      <c r="B24" s="156" t="s">
        <v>26</v>
      </c>
      <c r="C24" s="157" t="s">
        <v>252</v>
      </c>
      <c r="D24" s="94"/>
      <c r="E24" s="86"/>
      <c r="F24" s="79"/>
      <c r="G24" s="166"/>
      <c r="O24" s="78"/>
    </row>
    <row r="25" spans="2:15" ht="25.5">
      <c r="B25" s="156"/>
      <c r="C25" s="149" t="s">
        <v>253</v>
      </c>
      <c r="D25" s="94"/>
      <c r="E25" s="86"/>
      <c r="F25" s="79"/>
      <c r="G25" s="166"/>
      <c r="O25" s="78"/>
    </row>
    <row r="26" spans="2:15">
      <c r="B26" s="90"/>
      <c r="C26" s="153" t="s">
        <v>258</v>
      </c>
      <c r="D26" s="94"/>
      <c r="E26" s="86"/>
      <c r="F26" s="79"/>
      <c r="G26" s="166"/>
      <c r="O26" s="78"/>
    </row>
    <row r="27" spans="2:15">
      <c r="B27" s="90"/>
      <c r="C27" s="153" t="s">
        <v>208</v>
      </c>
      <c r="D27" s="94" t="s">
        <v>20</v>
      </c>
      <c r="E27" s="86">
        <v>64</v>
      </c>
      <c r="F27" s="79"/>
      <c r="G27" s="166">
        <f>F27*E27</f>
        <v>0</v>
      </c>
      <c r="O27" s="78"/>
    </row>
    <row r="28" spans="2:15">
      <c r="B28" s="90"/>
      <c r="C28" s="91"/>
      <c r="D28" s="94"/>
      <c r="E28" s="86"/>
      <c r="F28" s="138"/>
      <c r="G28" s="166"/>
      <c r="O28" s="78"/>
    </row>
    <row r="29" spans="2:15" s="107" customFormat="1" ht="16.5" thickBot="1">
      <c r="B29" s="124"/>
      <c r="C29" s="125" t="s">
        <v>10</v>
      </c>
      <c r="D29" s="126"/>
      <c r="E29" s="127"/>
      <c r="F29" s="106"/>
      <c r="G29" s="127">
        <f>SUM(G6:G28)</f>
        <v>0</v>
      </c>
      <c r="O29" s="108"/>
    </row>
    <row r="30" spans="2:15" ht="16.5" thickTop="1">
      <c r="B30" s="84"/>
      <c r="C30" s="133"/>
      <c r="D30" s="134"/>
      <c r="E30" s="135"/>
      <c r="F30" s="131"/>
      <c r="G30" s="86"/>
      <c r="O30" s="78"/>
    </row>
    <row r="31" spans="2:15">
      <c r="B31" s="97"/>
      <c r="C31" s="95" t="s">
        <v>50</v>
      </c>
      <c r="D31" s="97"/>
      <c r="E31" s="115"/>
      <c r="F31" s="102"/>
      <c r="G31" s="129"/>
      <c r="O31" s="78"/>
    </row>
    <row r="32" spans="2:15">
      <c r="B32" s="84"/>
      <c r="C32" s="133"/>
      <c r="D32" s="134"/>
      <c r="E32" s="135"/>
      <c r="F32" s="131"/>
      <c r="G32" s="86"/>
      <c r="O32" s="78"/>
    </row>
    <row r="33" spans="2:15" ht="50.25" customHeight="1">
      <c r="B33" s="158" t="s">
        <v>1</v>
      </c>
      <c r="C33" s="157" t="s">
        <v>81</v>
      </c>
      <c r="D33" s="94"/>
      <c r="E33" s="150"/>
      <c r="F33" s="79"/>
      <c r="G33" s="86"/>
      <c r="O33" s="78"/>
    </row>
    <row r="34" spans="2:15" ht="66.75" customHeight="1">
      <c r="B34" s="84"/>
      <c r="C34" s="153" t="s">
        <v>241</v>
      </c>
      <c r="D34" s="94"/>
      <c r="E34" s="150"/>
      <c r="F34" s="79"/>
      <c r="G34" s="166"/>
      <c r="O34" s="78"/>
    </row>
    <row r="35" spans="2:15" ht="18" customHeight="1">
      <c r="B35" s="84"/>
      <c r="C35" s="153" t="s">
        <v>260</v>
      </c>
      <c r="D35" s="94" t="s">
        <v>82</v>
      </c>
      <c r="E35" s="150">
        <v>63.6</v>
      </c>
      <c r="F35" s="79"/>
      <c r="G35" s="166">
        <f>F35*E35</f>
        <v>0</v>
      </c>
      <c r="O35" s="78"/>
    </row>
    <row r="36" spans="2:15" ht="19.5" customHeight="1">
      <c r="B36" s="84"/>
      <c r="C36" s="153" t="s">
        <v>247</v>
      </c>
      <c r="D36" s="94" t="s">
        <v>82</v>
      </c>
      <c r="E36" s="150">
        <v>34</v>
      </c>
      <c r="F36" s="79"/>
      <c r="G36" s="166">
        <f>F36*E36</f>
        <v>0</v>
      </c>
      <c r="O36" s="78"/>
    </row>
    <row r="37" spans="2:15" ht="31.5" customHeight="1">
      <c r="B37" s="84"/>
      <c r="C37" s="133"/>
      <c r="D37" s="134"/>
      <c r="E37" s="135"/>
      <c r="F37" s="131"/>
      <c r="G37" s="166"/>
      <c r="O37" s="78"/>
    </row>
    <row r="38" spans="2:15" ht="34.5" customHeight="1">
      <c r="B38" s="158" t="s">
        <v>2</v>
      </c>
      <c r="C38" s="157" t="s">
        <v>83</v>
      </c>
      <c r="D38" s="94"/>
      <c r="E38" s="150"/>
      <c r="F38" s="79"/>
      <c r="G38" s="166"/>
      <c r="O38" s="78"/>
    </row>
    <row r="39" spans="2:15">
      <c r="B39" s="84"/>
      <c r="C39" s="153" t="s">
        <v>242</v>
      </c>
      <c r="D39" s="94" t="s">
        <v>82</v>
      </c>
      <c r="E39" s="150">
        <v>16</v>
      </c>
      <c r="F39" s="79"/>
      <c r="G39" s="166">
        <f>F39*E39</f>
        <v>0</v>
      </c>
      <c r="O39" s="78"/>
    </row>
    <row r="40" spans="2:15">
      <c r="B40" s="84"/>
      <c r="C40" s="133"/>
      <c r="D40" s="134"/>
      <c r="E40" s="135"/>
      <c r="F40" s="131"/>
      <c r="G40" s="86"/>
      <c r="O40" s="78"/>
    </row>
    <row r="41" spans="2:15" s="107" customFormat="1" ht="16.5" thickBot="1">
      <c r="B41" s="124"/>
      <c r="C41" s="125" t="s">
        <v>10</v>
      </c>
      <c r="D41" s="126"/>
      <c r="E41" s="127"/>
      <c r="F41" s="106"/>
      <c r="G41" s="127">
        <f>SUM(G33:G40)</f>
        <v>0</v>
      </c>
      <c r="O41" s="108"/>
    </row>
    <row r="42" spans="2:15" ht="16.5" thickTop="1">
      <c r="B42" s="84"/>
      <c r="C42" s="133"/>
      <c r="D42" s="134"/>
      <c r="E42" s="135"/>
      <c r="F42" s="131"/>
      <c r="G42" s="86"/>
      <c r="O42" s="78"/>
    </row>
    <row r="43" spans="2:15">
      <c r="B43" s="151"/>
      <c r="C43" s="159" t="s">
        <v>312</v>
      </c>
      <c r="D43" s="152"/>
      <c r="E43" s="150"/>
      <c r="F43" s="138"/>
      <c r="G43" s="150"/>
      <c r="O43" s="78"/>
    </row>
    <row r="44" spans="2:15">
      <c r="B44" s="151"/>
      <c r="C44" s="160"/>
      <c r="D44" s="152"/>
      <c r="E44" s="150"/>
      <c r="F44" s="138"/>
      <c r="G44" s="150"/>
      <c r="O44" s="78"/>
    </row>
    <row r="45" spans="2:15" ht="30.75" customHeight="1">
      <c r="B45" s="161" t="s">
        <v>1</v>
      </c>
      <c r="C45" s="162" t="s">
        <v>84</v>
      </c>
      <c r="D45" s="163"/>
      <c r="E45" s="164"/>
      <c r="F45" s="141"/>
      <c r="G45" s="168"/>
      <c r="O45" s="78"/>
    </row>
    <row r="46" spans="2:15" ht="156" customHeight="1">
      <c r="B46" s="151"/>
      <c r="C46" s="160" t="s">
        <v>86</v>
      </c>
      <c r="D46" s="152" t="s">
        <v>82</v>
      </c>
      <c r="E46" s="150">
        <v>16.39</v>
      </c>
      <c r="F46" s="138"/>
      <c r="G46" s="168">
        <f>F46*E46</f>
        <v>0</v>
      </c>
      <c r="O46" s="78"/>
    </row>
    <row r="47" spans="2:15">
      <c r="B47" s="151"/>
      <c r="C47" s="12" t="s">
        <v>85</v>
      </c>
      <c r="D47" s="152"/>
      <c r="E47" s="150"/>
      <c r="F47" s="138"/>
      <c r="G47" s="168"/>
      <c r="O47" s="78"/>
    </row>
    <row r="48" spans="2:15">
      <c r="B48" s="151"/>
      <c r="C48" s="3"/>
      <c r="D48" s="152"/>
      <c r="E48" s="150"/>
      <c r="F48" s="138"/>
      <c r="G48" s="168"/>
      <c r="O48" s="78"/>
    </row>
    <row r="49" spans="2:15">
      <c r="B49" s="156" t="s">
        <v>2</v>
      </c>
      <c r="C49" s="157" t="s">
        <v>31</v>
      </c>
      <c r="D49" s="94" t="s">
        <v>82</v>
      </c>
      <c r="E49" s="150">
        <v>16.39</v>
      </c>
      <c r="F49" s="79"/>
      <c r="G49" s="166">
        <f>F49*E49</f>
        <v>0</v>
      </c>
      <c r="O49" s="78"/>
    </row>
    <row r="50" spans="2:15">
      <c r="B50" s="151"/>
      <c r="C50" s="4"/>
      <c r="D50" s="152"/>
      <c r="E50" s="150"/>
      <c r="F50" s="138"/>
      <c r="G50" s="168"/>
      <c r="O50" s="78"/>
    </row>
    <row r="51" spans="2:15" s="107" customFormat="1" ht="16.5" thickBot="1">
      <c r="B51" s="124"/>
      <c r="C51" s="125" t="s">
        <v>10</v>
      </c>
      <c r="D51" s="126"/>
      <c r="E51" s="127"/>
      <c r="F51" s="106"/>
      <c r="G51" s="127">
        <f>SUM(G42:G50)</f>
        <v>0</v>
      </c>
      <c r="O51" s="108"/>
    </row>
    <row r="52" spans="2:15" ht="16.5" thickTop="1">
      <c r="B52" s="151"/>
      <c r="C52" s="4"/>
      <c r="D52" s="152"/>
      <c r="E52" s="150"/>
      <c r="F52" s="138"/>
      <c r="G52" s="150"/>
      <c r="O52" s="78"/>
    </row>
    <row r="53" spans="2:15">
      <c r="B53" s="151"/>
      <c r="C53" s="159" t="s">
        <v>313</v>
      </c>
      <c r="D53" s="152"/>
      <c r="E53" s="150"/>
      <c r="F53" s="138"/>
      <c r="G53" s="168"/>
      <c r="O53" s="78"/>
    </row>
    <row r="54" spans="2:15">
      <c r="B54" s="151"/>
      <c r="C54" s="160"/>
      <c r="D54" s="152"/>
      <c r="E54" s="150"/>
      <c r="F54" s="138"/>
      <c r="G54" s="168"/>
      <c r="O54" s="78"/>
    </row>
    <row r="55" spans="2:15" ht="31.5">
      <c r="B55" s="161" t="s">
        <v>1</v>
      </c>
      <c r="C55" s="162" t="s">
        <v>261</v>
      </c>
      <c r="D55" s="163"/>
      <c r="E55" s="164"/>
      <c r="F55" s="141"/>
      <c r="G55" s="168"/>
      <c r="O55" s="78"/>
    </row>
    <row r="56" spans="2:15">
      <c r="B56" s="151"/>
      <c r="C56" s="160" t="s">
        <v>262</v>
      </c>
      <c r="D56" s="152" t="s">
        <v>82</v>
      </c>
      <c r="E56" s="150">
        <v>127</v>
      </c>
      <c r="F56" s="138"/>
      <c r="G56" s="166">
        <f t="shared" ref="G56:G61" si="0">F56*E56</f>
        <v>0</v>
      </c>
      <c r="O56" s="78"/>
    </row>
    <row r="57" spans="2:15">
      <c r="B57" s="151"/>
      <c r="C57" s="5" t="s">
        <v>282</v>
      </c>
      <c r="D57" s="152" t="s">
        <v>82</v>
      </c>
      <c r="E57" s="150">
        <v>160</v>
      </c>
      <c r="F57" s="138"/>
      <c r="G57" s="166">
        <f t="shared" si="0"/>
        <v>0</v>
      </c>
      <c r="O57" s="78"/>
    </row>
    <row r="58" spans="2:15">
      <c r="B58" s="151"/>
      <c r="C58" s="5" t="s">
        <v>263</v>
      </c>
      <c r="D58" s="152" t="s">
        <v>82</v>
      </c>
      <c r="E58" s="150">
        <v>285</v>
      </c>
      <c r="F58" s="138"/>
      <c r="G58" s="166">
        <f t="shared" si="0"/>
        <v>0</v>
      </c>
      <c r="O58" s="78"/>
    </row>
    <row r="59" spans="2:15" ht="25.5">
      <c r="B59" s="151"/>
      <c r="C59" s="5" t="s">
        <v>264</v>
      </c>
      <c r="D59" s="152" t="s">
        <v>82</v>
      </c>
      <c r="E59" s="150">
        <v>285</v>
      </c>
      <c r="F59" s="138"/>
      <c r="G59" s="166">
        <f t="shared" si="0"/>
        <v>0</v>
      </c>
      <c r="O59" s="78"/>
    </row>
    <row r="60" spans="2:15">
      <c r="B60" s="151"/>
      <c r="C60" s="5" t="s">
        <v>265</v>
      </c>
      <c r="D60" s="152" t="s">
        <v>82</v>
      </c>
      <c r="E60" s="150">
        <v>256</v>
      </c>
      <c r="F60" s="138"/>
      <c r="G60" s="166">
        <f t="shared" si="0"/>
        <v>0</v>
      </c>
      <c r="O60" s="78"/>
    </row>
    <row r="61" spans="2:15" ht="25.5">
      <c r="B61" s="151"/>
      <c r="C61" s="5" t="s">
        <v>266</v>
      </c>
      <c r="D61" s="152" t="s">
        <v>82</v>
      </c>
      <c r="E61" s="150">
        <v>29</v>
      </c>
      <c r="F61" s="138"/>
      <c r="G61" s="166">
        <f t="shared" si="0"/>
        <v>0</v>
      </c>
      <c r="O61" s="78"/>
    </row>
    <row r="62" spans="2:15">
      <c r="B62" s="151"/>
      <c r="C62" s="5"/>
      <c r="D62" s="152"/>
      <c r="E62" s="150"/>
      <c r="F62" s="138"/>
      <c r="G62" s="86"/>
      <c r="O62" s="78"/>
    </row>
    <row r="63" spans="2:15" s="107" customFormat="1" ht="16.5" thickBot="1">
      <c r="B63" s="124"/>
      <c r="C63" s="125" t="s">
        <v>10</v>
      </c>
      <c r="D63" s="126"/>
      <c r="E63" s="127"/>
      <c r="F63" s="106"/>
      <c r="G63" s="127">
        <f>SUM(G56:G61)</f>
        <v>0</v>
      </c>
      <c r="O63" s="108"/>
    </row>
    <row r="64" spans="2:15" ht="16.5" thickTop="1">
      <c r="B64" s="84"/>
      <c r="C64" s="133"/>
      <c r="D64" s="134"/>
      <c r="E64" s="135"/>
      <c r="F64" s="131"/>
      <c r="G64" s="86"/>
      <c r="O64" s="78"/>
    </row>
    <row r="65" spans="1:15" s="107" customFormat="1" ht="16.5" thickBot="1">
      <c r="B65" s="124"/>
      <c r="C65" s="125" t="s">
        <v>13</v>
      </c>
      <c r="D65" s="126"/>
      <c r="E65" s="127"/>
      <c r="F65" s="106"/>
      <c r="G65" s="127">
        <f>SUM(G29,G41,G51,G63)</f>
        <v>0</v>
      </c>
      <c r="O65" s="108"/>
    </row>
    <row r="66" spans="1:15" ht="16.5" thickTop="1">
      <c r="B66" s="165"/>
      <c r="C66" s="165"/>
      <c r="D66" s="165"/>
      <c r="E66" s="165"/>
      <c r="F66" s="142"/>
      <c r="G66" s="165"/>
      <c r="O66" s="78"/>
    </row>
    <row r="67" spans="1:15">
      <c r="B67" s="83"/>
      <c r="C67" s="83"/>
      <c r="D67" s="83"/>
      <c r="E67" s="83"/>
      <c r="F67" s="76"/>
      <c r="G67" s="83"/>
      <c r="O67" s="78"/>
    </row>
    <row r="68" spans="1:15">
      <c r="B68" s="83"/>
      <c r="C68" s="83"/>
      <c r="D68" s="83"/>
      <c r="E68" s="83"/>
      <c r="F68" s="76"/>
      <c r="G68" s="83"/>
      <c r="O68" s="78"/>
    </row>
    <row r="69" spans="1:15">
      <c r="B69" s="83"/>
      <c r="C69" s="83"/>
      <c r="D69" s="83"/>
      <c r="E69" s="83"/>
      <c r="F69" s="76"/>
      <c r="G69" s="83"/>
      <c r="O69" s="78"/>
    </row>
    <row r="70" spans="1:15">
      <c r="B70" s="83"/>
      <c r="C70" s="83"/>
      <c r="D70" s="83"/>
      <c r="E70" s="83"/>
      <c r="F70" s="76"/>
      <c r="G70" s="83"/>
      <c r="O70" s="78"/>
    </row>
    <row r="71" spans="1:15">
      <c r="B71" s="83"/>
      <c r="C71" s="83"/>
      <c r="D71" s="83"/>
      <c r="E71" s="83"/>
      <c r="F71" s="76"/>
      <c r="G71" s="83"/>
      <c r="O71" s="78"/>
    </row>
    <row r="72" spans="1:15">
      <c r="B72" s="83"/>
      <c r="C72" s="83"/>
      <c r="D72" s="83"/>
      <c r="E72" s="83"/>
      <c r="F72" s="76"/>
      <c r="G72" s="83"/>
      <c r="O72" s="78"/>
    </row>
    <row r="73" spans="1:15">
      <c r="B73" s="83"/>
      <c r="C73" s="83"/>
      <c r="D73" s="83"/>
      <c r="E73" s="83"/>
      <c r="F73" s="76"/>
      <c r="G73" s="83"/>
      <c r="O73" s="78"/>
    </row>
    <row r="74" spans="1:15">
      <c r="B74" s="83"/>
      <c r="C74" s="83"/>
      <c r="D74" s="83"/>
      <c r="E74" s="83"/>
      <c r="F74" s="76"/>
      <c r="G74" s="83"/>
      <c r="O74" s="78"/>
    </row>
    <row r="75" spans="1:15">
      <c r="B75" s="83"/>
      <c r="C75" s="83"/>
      <c r="D75" s="83"/>
      <c r="E75" s="83"/>
      <c r="F75" s="76"/>
      <c r="G75" s="83"/>
      <c r="O75" s="78"/>
    </row>
    <row r="76" spans="1:15">
      <c r="B76" s="83"/>
      <c r="C76" s="83"/>
      <c r="D76" s="83"/>
      <c r="E76" s="83"/>
      <c r="F76" s="76"/>
      <c r="G76" s="83"/>
      <c r="O76" s="78"/>
    </row>
    <row r="77" spans="1:15">
      <c r="A77" s="76" t="s">
        <v>34</v>
      </c>
      <c r="B77" s="83"/>
      <c r="C77" s="83"/>
      <c r="D77" s="83"/>
      <c r="E77" s="83"/>
      <c r="F77" s="76"/>
      <c r="G77" s="83"/>
      <c r="O77" s="78"/>
    </row>
    <row r="78" spans="1:15">
      <c r="B78" s="83"/>
      <c r="C78" s="83"/>
      <c r="D78" s="83"/>
      <c r="E78" s="83"/>
      <c r="F78" s="76"/>
      <c r="G78" s="83"/>
      <c r="O78" s="78"/>
    </row>
    <row r="79" spans="1:15">
      <c r="B79" s="83"/>
      <c r="C79" s="83"/>
      <c r="D79" s="83"/>
      <c r="E79" s="83"/>
      <c r="F79" s="76"/>
      <c r="G79" s="83"/>
      <c r="O79" s="78"/>
    </row>
    <row r="80" spans="1:15">
      <c r="B80" s="83"/>
      <c r="C80" s="83"/>
      <c r="D80" s="83"/>
      <c r="E80" s="83"/>
      <c r="F80" s="76"/>
      <c r="G80" s="83"/>
      <c r="O80" s="78"/>
    </row>
    <row r="81" spans="2:15" ht="18" customHeight="1">
      <c r="B81" s="83"/>
      <c r="C81" s="83"/>
      <c r="D81" s="83"/>
      <c r="E81" s="83"/>
      <c r="F81" s="76"/>
      <c r="G81" s="83"/>
      <c r="O81" s="78"/>
    </row>
    <row r="82" spans="2:15">
      <c r="B82" s="83"/>
      <c r="C82" s="83"/>
      <c r="D82" s="83"/>
      <c r="E82" s="83"/>
      <c r="F82" s="76"/>
      <c r="G82" s="83"/>
      <c r="O82" s="78"/>
    </row>
    <row r="83" spans="2:15">
      <c r="B83" s="83"/>
      <c r="C83" s="83"/>
      <c r="D83" s="83"/>
      <c r="E83" s="83"/>
      <c r="F83" s="76"/>
      <c r="G83" s="83"/>
      <c r="O83" s="78"/>
    </row>
    <row r="84" spans="2:15">
      <c r="B84" s="83"/>
      <c r="C84" s="83"/>
      <c r="D84" s="83"/>
      <c r="E84" s="83"/>
      <c r="F84" s="76"/>
      <c r="G84" s="83"/>
      <c r="O84" s="78"/>
    </row>
    <row r="85" spans="2:15">
      <c r="B85" s="83"/>
      <c r="C85" s="83"/>
      <c r="D85" s="83"/>
      <c r="E85" s="83"/>
      <c r="F85" s="76"/>
      <c r="G85" s="83"/>
      <c r="O85" s="78"/>
    </row>
    <row r="86" spans="2:15">
      <c r="B86" s="83"/>
      <c r="C86" s="83"/>
      <c r="D86" s="83"/>
      <c r="E86" s="83"/>
      <c r="F86" s="76"/>
      <c r="G86" s="83"/>
      <c r="O86" s="78"/>
    </row>
    <row r="87" spans="2:15">
      <c r="B87" s="83"/>
      <c r="C87" s="83"/>
      <c r="D87" s="83"/>
      <c r="E87" s="83"/>
      <c r="F87" s="76"/>
      <c r="G87" s="83"/>
      <c r="O87" s="78"/>
    </row>
    <row r="88" spans="2:15">
      <c r="B88" s="83"/>
      <c r="C88" s="83"/>
      <c r="D88" s="83"/>
      <c r="E88" s="83"/>
      <c r="F88" s="76"/>
      <c r="G88" s="83"/>
      <c r="O88" s="78"/>
    </row>
    <row r="89" spans="2:15">
      <c r="B89" s="83"/>
      <c r="C89" s="83"/>
      <c r="D89" s="83"/>
      <c r="E89" s="83"/>
      <c r="F89" s="76"/>
      <c r="G89" s="83"/>
      <c r="O89" s="78"/>
    </row>
    <row r="90" spans="2:15">
      <c r="B90" s="83"/>
      <c r="C90" s="83"/>
      <c r="D90" s="83"/>
      <c r="E90" s="83"/>
      <c r="F90" s="76"/>
      <c r="G90" s="83"/>
      <c r="O90" s="78"/>
    </row>
    <row r="91" spans="2:15">
      <c r="B91" s="83"/>
      <c r="C91" s="83"/>
      <c r="D91" s="83"/>
      <c r="E91" s="83"/>
      <c r="F91" s="76"/>
      <c r="G91" s="83"/>
      <c r="O91" s="78"/>
    </row>
    <row r="92" spans="2:15">
      <c r="B92" s="83"/>
      <c r="C92" s="83"/>
      <c r="D92" s="83"/>
      <c r="E92" s="83"/>
      <c r="F92" s="76"/>
      <c r="G92" s="83"/>
      <c r="O92" s="78"/>
    </row>
    <row r="93" spans="2:15">
      <c r="B93" s="83"/>
      <c r="C93" s="83"/>
      <c r="D93" s="83"/>
      <c r="E93" s="83"/>
      <c r="F93" s="76"/>
      <c r="G93" s="83"/>
      <c r="O93" s="78"/>
    </row>
    <row r="94" spans="2:15">
      <c r="B94" s="83"/>
      <c r="C94" s="83"/>
      <c r="D94" s="83"/>
      <c r="E94" s="83"/>
      <c r="F94" s="76"/>
      <c r="G94" s="83"/>
      <c r="O94" s="78"/>
    </row>
    <row r="95" spans="2:15">
      <c r="B95" s="83"/>
      <c r="C95" s="83"/>
      <c r="D95" s="83"/>
      <c r="E95" s="83"/>
      <c r="F95" s="76"/>
      <c r="G95" s="83"/>
      <c r="O95" s="78"/>
    </row>
    <row r="96" spans="2:15">
      <c r="B96" s="90"/>
      <c r="C96" s="91"/>
      <c r="D96" s="94"/>
      <c r="E96" s="86"/>
      <c r="F96" s="79"/>
      <c r="G96" s="86"/>
      <c r="O96" s="78"/>
    </row>
    <row r="97" spans="2:15">
      <c r="B97" s="83"/>
      <c r="C97" s="83"/>
      <c r="D97" s="83"/>
      <c r="E97" s="83"/>
      <c r="F97" s="76"/>
      <c r="G97" s="83"/>
      <c r="O97" s="78"/>
    </row>
    <row r="98" spans="2:15">
      <c r="B98" s="83"/>
      <c r="C98" s="83"/>
      <c r="D98" s="83"/>
      <c r="E98" s="83"/>
      <c r="F98" s="76"/>
      <c r="G98" s="83"/>
      <c r="O98" s="78"/>
    </row>
    <row r="99" spans="2:15">
      <c r="B99" s="83"/>
      <c r="C99" s="83"/>
      <c r="D99" s="83"/>
      <c r="E99" s="83"/>
      <c r="F99" s="76"/>
      <c r="G99" s="83"/>
      <c r="O99" s="78"/>
    </row>
    <row r="100" spans="2:15">
      <c r="B100" s="83"/>
      <c r="C100" s="83"/>
      <c r="D100" s="83"/>
      <c r="E100" s="83"/>
      <c r="F100" s="76"/>
      <c r="G100" s="83"/>
      <c r="O100" s="78"/>
    </row>
    <row r="101" spans="2:15">
      <c r="B101" s="83"/>
      <c r="C101" s="83"/>
      <c r="D101" s="83"/>
      <c r="E101" s="83"/>
      <c r="F101" s="76"/>
      <c r="G101" s="83"/>
      <c r="O101" s="78"/>
    </row>
    <row r="102" spans="2:15">
      <c r="B102" s="83"/>
      <c r="C102" s="83"/>
      <c r="D102" s="83"/>
      <c r="E102" s="83"/>
      <c r="F102" s="76"/>
      <c r="G102" s="83"/>
      <c r="O102" s="78"/>
    </row>
    <row r="103" spans="2:15">
      <c r="B103" s="83"/>
      <c r="C103" s="83"/>
      <c r="D103" s="83"/>
      <c r="E103" s="83"/>
      <c r="F103" s="76"/>
      <c r="G103" s="83"/>
      <c r="O103" s="78"/>
    </row>
    <row r="104" spans="2:15">
      <c r="B104" s="83"/>
      <c r="C104" s="83"/>
      <c r="D104" s="83"/>
      <c r="E104" s="83"/>
      <c r="F104" s="76"/>
      <c r="G104" s="83"/>
      <c r="O104" s="78"/>
    </row>
    <row r="105" spans="2:15">
      <c r="B105" s="83"/>
      <c r="C105" s="83"/>
      <c r="D105" s="83"/>
      <c r="E105" s="83"/>
      <c r="F105" s="76"/>
      <c r="G105" s="83"/>
      <c r="O105" s="78"/>
    </row>
    <row r="106" spans="2:15">
      <c r="B106" s="83"/>
      <c r="C106" s="83"/>
      <c r="D106" s="83"/>
      <c r="E106" s="83"/>
      <c r="F106" s="76"/>
      <c r="G106" s="83"/>
      <c r="O106" s="78"/>
    </row>
    <row r="107" spans="2:15">
      <c r="B107" s="83"/>
      <c r="C107" s="83"/>
      <c r="D107" s="83"/>
      <c r="E107" s="83"/>
      <c r="F107" s="76"/>
      <c r="G107" s="83"/>
      <c r="O107" s="78"/>
    </row>
    <row r="108" spans="2:15">
      <c r="B108" s="83"/>
      <c r="C108" s="83"/>
      <c r="D108" s="83"/>
      <c r="E108" s="83"/>
      <c r="F108" s="76"/>
      <c r="G108" s="83"/>
      <c r="O108" s="78"/>
    </row>
    <row r="109" spans="2:15" ht="21.75" customHeight="1">
      <c r="B109" s="83"/>
      <c r="C109" s="83"/>
      <c r="D109" s="83"/>
      <c r="E109" s="83"/>
      <c r="F109" s="76"/>
      <c r="G109" s="83"/>
      <c r="O109" s="78"/>
    </row>
    <row r="110" spans="2:15">
      <c r="B110" s="83"/>
      <c r="C110" s="83"/>
      <c r="D110" s="83"/>
      <c r="E110" s="83"/>
      <c r="F110" s="76"/>
      <c r="G110" s="83"/>
      <c r="O110" s="78"/>
    </row>
    <row r="111" spans="2:15">
      <c r="B111" s="83"/>
      <c r="C111" s="83"/>
      <c r="D111" s="83"/>
      <c r="E111" s="83"/>
      <c r="F111" s="76"/>
      <c r="G111" s="83"/>
      <c r="O111" s="78"/>
    </row>
    <row r="112" spans="2:15">
      <c r="B112" s="83"/>
      <c r="C112" s="83"/>
      <c r="D112" s="83"/>
      <c r="E112" s="83"/>
      <c r="F112" s="76"/>
      <c r="G112" s="83"/>
      <c r="O112" s="78"/>
    </row>
    <row r="113" spans="2:15" ht="19.5" customHeight="1">
      <c r="B113" s="83"/>
      <c r="C113" s="83"/>
      <c r="D113" s="83"/>
      <c r="E113" s="83"/>
      <c r="F113" s="76"/>
      <c r="G113" s="83"/>
      <c r="O113" s="78"/>
    </row>
    <row r="114" spans="2:15" ht="21.75" customHeight="1">
      <c r="B114" s="83"/>
      <c r="C114" s="83"/>
      <c r="D114" s="83"/>
      <c r="E114" s="83"/>
      <c r="F114" s="76"/>
      <c r="G114" s="83"/>
      <c r="O114" s="78"/>
    </row>
    <row r="115" spans="2:15" ht="18.75" customHeight="1">
      <c r="B115" s="83"/>
      <c r="C115" s="83"/>
      <c r="D115" s="83"/>
      <c r="E115" s="83"/>
      <c r="F115" s="76"/>
      <c r="G115" s="83"/>
      <c r="O115" s="78"/>
    </row>
    <row r="116" spans="2:15" ht="21" customHeight="1">
      <c r="B116" s="83"/>
      <c r="C116" s="83"/>
      <c r="D116" s="83"/>
      <c r="E116" s="83"/>
      <c r="F116" s="76"/>
      <c r="G116" s="83"/>
      <c r="O116" s="78"/>
    </row>
    <row r="117" spans="2:15" ht="23.25" customHeight="1">
      <c r="B117" s="83"/>
      <c r="C117" s="83"/>
      <c r="D117" s="83"/>
      <c r="E117" s="83"/>
      <c r="F117" s="76"/>
      <c r="G117" s="83"/>
      <c r="O117" s="78"/>
    </row>
    <row r="118" spans="2:15">
      <c r="B118" s="83"/>
      <c r="C118" s="83"/>
      <c r="D118" s="83"/>
      <c r="E118" s="83"/>
      <c r="F118" s="76"/>
      <c r="G118" s="83"/>
      <c r="O118" s="78"/>
    </row>
    <row r="119" spans="2:15">
      <c r="B119" s="83"/>
      <c r="C119" s="83"/>
      <c r="D119" s="83"/>
      <c r="E119" s="83"/>
      <c r="F119" s="76"/>
      <c r="G119" s="83"/>
      <c r="O119" s="78"/>
    </row>
    <row r="120" spans="2:15">
      <c r="B120" s="83"/>
      <c r="C120" s="83"/>
      <c r="D120" s="83"/>
      <c r="E120" s="83"/>
      <c r="F120" s="76"/>
      <c r="G120" s="83"/>
      <c r="O120" s="78"/>
    </row>
    <row r="121" spans="2:15">
      <c r="B121" s="83"/>
      <c r="C121" s="83"/>
      <c r="D121" s="83"/>
      <c r="E121" s="83"/>
      <c r="F121" s="76"/>
      <c r="G121" s="83"/>
      <c r="O121" s="78"/>
    </row>
    <row r="122" spans="2:15">
      <c r="B122" s="83"/>
      <c r="C122" s="83"/>
      <c r="D122" s="83"/>
      <c r="E122" s="83"/>
      <c r="F122" s="76"/>
      <c r="G122" s="83"/>
      <c r="O122" s="78"/>
    </row>
    <row r="123" spans="2:15">
      <c r="B123" s="83"/>
      <c r="C123" s="83"/>
      <c r="D123" s="83"/>
      <c r="E123" s="83"/>
      <c r="F123" s="76"/>
      <c r="G123" s="83"/>
      <c r="O123" s="78"/>
    </row>
    <row r="124" spans="2:15">
      <c r="B124" s="83"/>
      <c r="C124" s="83"/>
      <c r="D124" s="83"/>
      <c r="E124" s="83"/>
      <c r="F124" s="76"/>
      <c r="G124" s="83"/>
      <c r="O124" s="78"/>
    </row>
    <row r="125" spans="2:15">
      <c r="B125" s="83"/>
      <c r="C125" s="83"/>
      <c r="D125" s="83"/>
      <c r="E125" s="83"/>
      <c r="F125" s="76"/>
      <c r="G125" s="83"/>
      <c r="O125" s="78"/>
    </row>
    <row r="126" spans="2:15">
      <c r="B126" s="83"/>
      <c r="C126" s="83"/>
      <c r="D126" s="83"/>
      <c r="E126" s="83"/>
      <c r="F126" s="76"/>
      <c r="G126" s="83"/>
      <c r="O126" s="78"/>
    </row>
    <row r="127" spans="2:15">
      <c r="B127" s="83"/>
      <c r="C127" s="83"/>
      <c r="D127" s="83"/>
      <c r="E127" s="83"/>
      <c r="F127" s="76"/>
      <c r="G127" s="83"/>
      <c r="O127" s="78"/>
    </row>
    <row r="128" spans="2:15">
      <c r="B128" s="83"/>
      <c r="C128" s="83"/>
      <c r="D128" s="83"/>
      <c r="E128" s="83"/>
      <c r="F128" s="76"/>
      <c r="G128" s="83"/>
      <c r="O128" s="78"/>
    </row>
    <row r="129" spans="2:15">
      <c r="B129" s="83"/>
      <c r="C129" s="83"/>
      <c r="D129" s="83"/>
      <c r="E129" s="83"/>
      <c r="F129" s="76"/>
      <c r="G129" s="83"/>
      <c r="O129" s="78"/>
    </row>
    <row r="130" spans="2:15">
      <c r="B130" s="83"/>
      <c r="C130" s="83"/>
      <c r="D130" s="83"/>
      <c r="E130" s="83"/>
      <c r="F130" s="76"/>
      <c r="G130" s="83"/>
      <c r="O130" s="78"/>
    </row>
    <row r="131" spans="2:15">
      <c r="B131" s="83"/>
      <c r="C131" s="83"/>
      <c r="D131" s="83"/>
      <c r="E131" s="83"/>
      <c r="F131" s="76"/>
      <c r="G131" s="83"/>
      <c r="O131" s="78"/>
    </row>
    <row r="132" spans="2:15">
      <c r="B132" s="83"/>
      <c r="C132" s="83"/>
      <c r="D132" s="83"/>
      <c r="E132" s="83"/>
      <c r="F132" s="76"/>
      <c r="G132" s="83"/>
      <c r="O132" s="78"/>
    </row>
    <row r="133" spans="2:15" ht="17.25" customHeight="1">
      <c r="B133" s="83"/>
      <c r="C133" s="83"/>
      <c r="D133" s="83"/>
      <c r="E133" s="83"/>
      <c r="F133" s="76"/>
      <c r="G133" s="83"/>
      <c r="O133" s="78"/>
    </row>
    <row r="134" spans="2:15">
      <c r="B134" s="83"/>
      <c r="C134" s="83"/>
      <c r="D134" s="83"/>
      <c r="E134" s="83"/>
      <c r="F134" s="76"/>
      <c r="G134" s="83"/>
      <c r="O134" s="78"/>
    </row>
    <row r="135" spans="2:15">
      <c r="B135" s="83"/>
      <c r="C135" s="83"/>
      <c r="D135" s="83"/>
      <c r="E135" s="83"/>
      <c r="F135" s="76"/>
      <c r="G135" s="83"/>
      <c r="O135" s="78"/>
    </row>
    <row r="136" spans="2:15">
      <c r="B136" s="83"/>
      <c r="C136" s="83"/>
      <c r="D136" s="83"/>
      <c r="E136" s="83"/>
      <c r="F136" s="76"/>
      <c r="G136" s="83"/>
      <c r="O136" s="78"/>
    </row>
    <row r="137" spans="2:15">
      <c r="B137" s="83"/>
      <c r="C137" s="83"/>
      <c r="D137" s="83"/>
      <c r="E137" s="83"/>
      <c r="F137" s="76"/>
      <c r="G137" s="83"/>
      <c r="O137" s="78"/>
    </row>
    <row r="138" spans="2:15">
      <c r="B138" s="83"/>
      <c r="C138" s="83"/>
      <c r="D138" s="83"/>
      <c r="E138" s="83"/>
      <c r="F138" s="76"/>
      <c r="G138" s="83"/>
      <c r="O138" s="78"/>
    </row>
    <row r="139" spans="2:15">
      <c r="B139" s="83"/>
      <c r="C139" s="83"/>
      <c r="D139" s="83"/>
      <c r="E139" s="83"/>
      <c r="F139" s="76"/>
      <c r="G139" s="83"/>
      <c r="O139" s="78"/>
    </row>
    <row r="140" spans="2:15" ht="19.5" customHeight="1">
      <c r="B140" s="83"/>
      <c r="C140" s="83"/>
      <c r="D140" s="83"/>
      <c r="E140" s="83"/>
      <c r="F140" s="76"/>
      <c r="G140" s="83"/>
      <c r="O140" s="78"/>
    </row>
    <row r="141" spans="2:15">
      <c r="B141" s="83"/>
      <c r="C141" s="83"/>
      <c r="D141" s="83"/>
      <c r="E141" s="83"/>
      <c r="F141" s="76"/>
      <c r="G141" s="83"/>
      <c r="O141" s="78"/>
    </row>
    <row r="142" spans="2:15">
      <c r="B142" s="83"/>
      <c r="C142" s="83"/>
      <c r="D142" s="83"/>
      <c r="E142" s="83"/>
      <c r="F142" s="76"/>
      <c r="G142" s="83"/>
      <c r="O142" s="78"/>
    </row>
    <row r="143" spans="2:15" ht="27.75" customHeight="1">
      <c r="B143" s="83"/>
      <c r="C143" s="83"/>
      <c r="D143" s="83"/>
      <c r="E143" s="83"/>
      <c r="F143" s="76"/>
      <c r="G143" s="83"/>
      <c r="O143" s="78"/>
    </row>
    <row r="144" spans="2:15" ht="19.5" customHeight="1">
      <c r="B144" s="83"/>
      <c r="C144" s="83"/>
      <c r="D144" s="83"/>
      <c r="E144" s="83"/>
      <c r="F144" s="76"/>
      <c r="G144" s="83"/>
      <c r="O144" s="78"/>
    </row>
    <row r="145" spans="2:15">
      <c r="B145" s="83"/>
      <c r="C145" s="83"/>
      <c r="D145" s="83"/>
      <c r="E145" s="83"/>
      <c r="F145" s="76"/>
      <c r="G145" s="83"/>
      <c r="O145" s="78"/>
    </row>
    <row r="146" spans="2:15">
      <c r="B146" s="83"/>
      <c r="C146" s="83"/>
      <c r="D146" s="83"/>
      <c r="E146" s="83"/>
      <c r="F146" s="76"/>
      <c r="G146" s="83"/>
      <c r="O146" s="78"/>
    </row>
    <row r="147" spans="2:15">
      <c r="B147" s="83"/>
      <c r="C147" s="83"/>
      <c r="D147" s="83"/>
      <c r="E147" s="83"/>
      <c r="F147" s="76"/>
      <c r="G147" s="83"/>
      <c r="O147" s="78"/>
    </row>
    <row r="148" spans="2:15">
      <c r="B148" s="83"/>
      <c r="C148" s="83"/>
      <c r="D148" s="83"/>
      <c r="E148" s="83"/>
      <c r="F148" s="76"/>
      <c r="G148" s="83"/>
      <c r="O148" s="78"/>
    </row>
    <row r="149" spans="2:15">
      <c r="B149" s="83"/>
      <c r="C149" s="83"/>
      <c r="D149" s="83"/>
      <c r="E149" s="83"/>
      <c r="F149" s="76"/>
      <c r="G149" s="83"/>
      <c r="O149" s="78"/>
    </row>
    <row r="150" spans="2:15">
      <c r="B150" s="83"/>
      <c r="C150" s="83"/>
      <c r="D150" s="83"/>
      <c r="E150" s="83"/>
      <c r="F150" s="76"/>
      <c r="G150" s="83"/>
      <c r="O150" s="78"/>
    </row>
    <row r="151" spans="2:15">
      <c r="B151" s="83"/>
      <c r="C151" s="83"/>
      <c r="D151" s="83"/>
      <c r="E151" s="83"/>
      <c r="F151" s="76"/>
      <c r="G151" s="83"/>
      <c r="O151" s="78"/>
    </row>
    <row r="152" spans="2:15">
      <c r="B152" s="83"/>
      <c r="C152" s="83"/>
      <c r="D152" s="83"/>
      <c r="E152" s="83"/>
      <c r="F152" s="76"/>
      <c r="G152" s="83"/>
      <c r="O152" s="78"/>
    </row>
    <row r="153" spans="2:15">
      <c r="B153" s="83"/>
      <c r="C153" s="83"/>
      <c r="D153" s="83"/>
      <c r="E153" s="83"/>
      <c r="F153" s="76"/>
      <c r="G153" s="83"/>
      <c r="O153" s="78"/>
    </row>
    <row r="154" spans="2:15">
      <c r="B154" s="83"/>
      <c r="C154" s="83"/>
      <c r="D154" s="83"/>
      <c r="E154" s="83"/>
      <c r="F154" s="76"/>
      <c r="G154" s="83"/>
      <c r="O154" s="78"/>
    </row>
    <row r="155" spans="2:15">
      <c r="B155" s="83"/>
      <c r="C155" s="83"/>
      <c r="D155" s="83"/>
      <c r="E155" s="83"/>
      <c r="F155" s="76"/>
      <c r="G155" s="83"/>
      <c r="O155" s="78"/>
    </row>
    <row r="156" spans="2:15">
      <c r="B156" s="83"/>
      <c r="C156" s="83"/>
      <c r="D156" s="83"/>
      <c r="E156" s="83"/>
      <c r="F156" s="76"/>
      <c r="G156" s="83"/>
      <c r="O156" s="78"/>
    </row>
    <row r="157" spans="2:15">
      <c r="B157" s="83"/>
      <c r="C157" s="83"/>
      <c r="D157" s="83"/>
      <c r="E157" s="83"/>
      <c r="F157" s="76"/>
      <c r="G157" s="83"/>
      <c r="O157" s="78"/>
    </row>
    <row r="158" spans="2:15">
      <c r="B158" s="83"/>
      <c r="C158" s="83"/>
      <c r="D158" s="83"/>
      <c r="E158" s="83"/>
      <c r="F158" s="76"/>
      <c r="G158" s="83"/>
      <c r="O158" s="78"/>
    </row>
    <row r="159" spans="2:15">
      <c r="B159" s="83"/>
      <c r="C159" s="83"/>
      <c r="D159" s="83"/>
      <c r="E159" s="83"/>
      <c r="F159" s="76"/>
      <c r="G159" s="83"/>
      <c r="O159" s="78"/>
    </row>
    <row r="160" spans="2:15">
      <c r="B160" s="83"/>
      <c r="C160" s="83"/>
      <c r="D160" s="83"/>
      <c r="E160" s="83"/>
      <c r="F160" s="76"/>
      <c r="G160" s="83"/>
      <c r="O160" s="78"/>
    </row>
    <row r="161" spans="2:15">
      <c r="B161" s="83"/>
      <c r="C161" s="83"/>
      <c r="D161" s="83"/>
      <c r="E161" s="83"/>
      <c r="F161" s="76"/>
      <c r="G161" s="83"/>
      <c r="O161" s="78"/>
    </row>
    <row r="162" spans="2:15">
      <c r="B162" s="83"/>
      <c r="C162" s="83"/>
      <c r="D162" s="83"/>
      <c r="E162" s="83"/>
      <c r="F162" s="76"/>
      <c r="G162" s="83"/>
      <c r="O162" s="78"/>
    </row>
    <row r="163" spans="2:15">
      <c r="B163" s="83"/>
      <c r="C163" s="83"/>
      <c r="D163" s="83"/>
      <c r="E163" s="83"/>
      <c r="F163" s="76"/>
      <c r="G163" s="83"/>
      <c r="O163" s="78"/>
    </row>
    <row r="164" spans="2:15">
      <c r="B164" s="83"/>
      <c r="C164" s="83"/>
      <c r="D164" s="83"/>
      <c r="E164" s="83"/>
      <c r="F164" s="76"/>
      <c r="G164" s="83"/>
      <c r="O164" s="78"/>
    </row>
    <row r="165" spans="2:15">
      <c r="B165" s="83"/>
      <c r="C165" s="83"/>
      <c r="D165" s="83"/>
      <c r="E165" s="83"/>
      <c r="F165" s="76"/>
      <c r="G165" s="83"/>
      <c r="O165" s="78"/>
    </row>
    <row r="166" spans="2:15">
      <c r="B166" s="83"/>
      <c r="C166" s="83"/>
      <c r="D166" s="83"/>
      <c r="E166" s="83"/>
      <c r="F166" s="76"/>
      <c r="G166" s="83"/>
      <c r="O166" s="78"/>
    </row>
    <row r="167" spans="2:15">
      <c r="B167" s="83"/>
      <c r="C167" s="83"/>
      <c r="D167" s="83"/>
      <c r="E167" s="83"/>
      <c r="F167" s="76"/>
      <c r="G167" s="83"/>
      <c r="O167" s="78"/>
    </row>
    <row r="168" spans="2:15">
      <c r="B168" s="83"/>
      <c r="C168" s="83"/>
      <c r="D168" s="83"/>
      <c r="E168" s="83"/>
      <c r="F168" s="76"/>
      <c r="G168" s="83"/>
      <c r="O168" s="78"/>
    </row>
    <row r="169" spans="2:15">
      <c r="B169" s="83"/>
      <c r="C169" s="83"/>
      <c r="D169" s="83"/>
      <c r="E169" s="83"/>
      <c r="F169" s="76"/>
      <c r="G169" s="83"/>
      <c r="O169" s="78"/>
    </row>
    <row r="170" spans="2:15">
      <c r="B170" s="83"/>
      <c r="C170" s="83"/>
      <c r="D170" s="83"/>
      <c r="E170" s="83"/>
      <c r="F170" s="76"/>
      <c r="G170" s="83"/>
      <c r="O170" s="78"/>
    </row>
    <row r="171" spans="2:15">
      <c r="B171" s="83"/>
      <c r="C171" s="83"/>
      <c r="D171" s="83"/>
      <c r="E171" s="83"/>
      <c r="F171" s="76"/>
      <c r="G171" s="83"/>
      <c r="O171" s="78"/>
    </row>
    <row r="172" spans="2:15">
      <c r="B172" s="83"/>
      <c r="C172" s="83"/>
      <c r="D172" s="83"/>
      <c r="E172" s="83"/>
      <c r="F172" s="76"/>
      <c r="G172" s="83"/>
      <c r="O172" s="78"/>
    </row>
    <row r="173" spans="2:15">
      <c r="B173" s="83"/>
      <c r="C173" s="83"/>
      <c r="D173" s="83"/>
      <c r="E173" s="83"/>
      <c r="F173" s="76"/>
      <c r="G173" s="83"/>
      <c r="O173" s="78"/>
    </row>
    <row r="174" spans="2:15">
      <c r="B174" s="83"/>
      <c r="C174" s="83"/>
      <c r="D174" s="83"/>
      <c r="E174" s="83"/>
      <c r="F174" s="76"/>
      <c r="G174" s="83"/>
      <c r="O174" s="78"/>
    </row>
    <row r="175" spans="2:15">
      <c r="B175" s="83"/>
      <c r="C175" s="83"/>
      <c r="D175" s="83"/>
      <c r="E175" s="83"/>
      <c r="F175" s="76"/>
      <c r="G175" s="83"/>
      <c r="O175" s="78"/>
    </row>
    <row r="176" spans="2:15">
      <c r="B176" s="83"/>
      <c r="C176" s="83"/>
      <c r="D176" s="83"/>
      <c r="E176" s="83"/>
      <c r="F176" s="76"/>
      <c r="G176" s="83"/>
      <c r="O176" s="78"/>
    </row>
    <row r="177" spans="2:15">
      <c r="B177" s="83"/>
      <c r="C177" s="83"/>
      <c r="D177" s="83"/>
      <c r="E177" s="83"/>
      <c r="F177" s="76"/>
      <c r="G177" s="83"/>
      <c r="O177" s="78"/>
    </row>
    <row r="178" spans="2:15">
      <c r="B178" s="83"/>
      <c r="C178" s="83"/>
      <c r="D178" s="83"/>
      <c r="E178" s="83"/>
      <c r="F178" s="76"/>
      <c r="G178" s="83"/>
      <c r="O178" s="78"/>
    </row>
    <row r="179" spans="2:15">
      <c r="B179" s="83"/>
      <c r="C179" s="83"/>
      <c r="D179" s="83"/>
      <c r="E179" s="83"/>
      <c r="F179" s="76"/>
      <c r="G179" s="83"/>
      <c r="O179" s="78"/>
    </row>
    <row r="180" spans="2:15">
      <c r="B180" s="83"/>
      <c r="C180" s="83"/>
      <c r="D180" s="83"/>
      <c r="E180" s="83"/>
      <c r="F180" s="76"/>
      <c r="G180" s="83"/>
      <c r="O180" s="78"/>
    </row>
    <row r="181" spans="2:15" ht="19.5" customHeight="1">
      <c r="B181" s="83"/>
      <c r="C181" s="83"/>
      <c r="D181" s="83"/>
      <c r="E181" s="83"/>
      <c r="F181" s="76"/>
      <c r="G181" s="83"/>
      <c r="O181" s="78"/>
    </row>
    <row r="182" spans="2:15">
      <c r="B182" s="84"/>
      <c r="C182" s="91"/>
      <c r="D182" s="94"/>
      <c r="E182" s="86"/>
      <c r="F182" s="77"/>
      <c r="G182" s="86"/>
      <c r="O182" s="78"/>
    </row>
    <row r="183" spans="2:15">
      <c r="B183" s="90"/>
      <c r="C183" s="91"/>
      <c r="D183" s="94"/>
      <c r="E183" s="86"/>
      <c r="O183" s="78"/>
    </row>
    <row r="184" spans="2:15">
      <c r="B184" s="97"/>
      <c r="C184" s="95"/>
      <c r="D184" s="94"/>
      <c r="E184" s="86"/>
      <c r="O184" s="78"/>
    </row>
    <row r="185" spans="2:15">
      <c r="B185" s="90"/>
      <c r="C185" s="91"/>
      <c r="D185" s="94"/>
      <c r="E185" s="86"/>
      <c r="O185" s="78"/>
    </row>
    <row r="186" spans="2:15">
      <c r="B186" s="90"/>
      <c r="C186" s="91"/>
      <c r="D186" s="94"/>
      <c r="E186" s="86"/>
      <c r="O186" s="78"/>
    </row>
    <row r="187" spans="2:15">
      <c r="B187" s="90"/>
      <c r="C187" s="91"/>
      <c r="D187" s="94"/>
      <c r="E187" s="86"/>
      <c r="O187" s="78"/>
    </row>
    <row r="188" spans="2:15" ht="33" customHeight="1">
      <c r="B188" s="90"/>
      <c r="C188" s="91"/>
      <c r="D188" s="94"/>
      <c r="E188" s="86"/>
      <c r="O188" s="78"/>
    </row>
    <row r="189" spans="2:15">
      <c r="B189" s="90"/>
      <c r="C189" s="91"/>
      <c r="D189" s="94"/>
      <c r="E189" s="86"/>
      <c r="O189" s="78"/>
    </row>
    <row r="190" spans="2:15">
      <c r="B190" s="90"/>
      <c r="C190" s="91"/>
      <c r="D190" s="94"/>
      <c r="E190" s="86"/>
      <c r="O190" s="78"/>
    </row>
    <row r="191" spans="2:15">
      <c r="B191" s="90"/>
      <c r="C191" s="91"/>
      <c r="D191" s="94"/>
      <c r="E191" s="86"/>
      <c r="O191" s="78"/>
    </row>
    <row r="192" spans="2:15">
      <c r="B192" s="90"/>
      <c r="C192" s="91"/>
      <c r="D192" s="94"/>
      <c r="E192" s="86"/>
      <c r="O192" s="78"/>
    </row>
    <row r="193" spans="2:15">
      <c r="B193" s="90"/>
      <c r="C193" s="91"/>
      <c r="D193" s="94"/>
      <c r="E193" s="86"/>
      <c r="O193" s="78"/>
    </row>
    <row r="194" spans="2:15">
      <c r="B194" s="90"/>
      <c r="C194" s="91"/>
      <c r="D194" s="94"/>
      <c r="E194" s="86"/>
      <c r="O194" s="78"/>
    </row>
    <row r="195" spans="2:15">
      <c r="B195" s="90"/>
      <c r="C195" s="91"/>
      <c r="D195" s="94"/>
      <c r="E195" s="86"/>
    </row>
    <row r="196" spans="2:15">
      <c r="B196" s="90"/>
      <c r="C196" s="91"/>
      <c r="D196" s="94"/>
      <c r="E196" s="86"/>
    </row>
    <row r="197" spans="2:15">
      <c r="B197" s="83"/>
      <c r="C197" s="83"/>
      <c r="D197" s="83"/>
      <c r="E197" s="83"/>
      <c r="F197" s="76"/>
      <c r="G197" s="83"/>
      <c r="O197" s="78"/>
    </row>
    <row r="198" spans="2:15">
      <c r="B198" s="83"/>
      <c r="C198" s="83"/>
      <c r="D198" s="83"/>
      <c r="E198" s="83"/>
      <c r="F198" s="76"/>
      <c r="G198" s="83"/>
      <c r="O198" s="78"/>
    </row>
    <row r="199" spans="2:15">
      <c r="B199" s="83"/>
      <c r="C199" s="83"/>
      <c r="D199" s="83"/>
      <c r="E199" s="83"/>
      <c r="F199" s="76"/>
      <c r="G199" s="83"/>
      <c r="O199" s="78"/>
    </row>
    <row r="200" spans="2:15">
      <c r="O200" s="78"/>
    </row>
    <row r="201" spans="2:15">
      <c r="O201" s="78"/>
    </row>
    <row r="202" spans="2:15">
      <c r="O202" s="78"/>
    </row>
    <row r="203" spans="2:15">
      <c r="O203" s="78"/>
    </row>
    <row r="204" spans="2:15">
      <c r="O204" s="78"/>
    </row>
    <row r="207" spans="2:15">
      <c r="O207" s="78"/>
    </row>
    <row r="208" spans="2:15">
      <c r="O208" s="78"/>
    </row>
    <row r="209" spans="15:15" s="76" customFormat="1">
      <c r="O209" s="78"/>
    </row>
    <row r="210" spans="15:15" s="76" customFormat="1">
      <c r="O210" s="78"/>
    </row>
    <row r="211" spans="15:15" s="76" customFormat="1">
      <c r="O211" s="78"/>
    </row>
    <row r="212" spans="15:15" s="76" customFormat="1">
      <c r="O212" s="78"/>
    </row>
    <row r="213" spans="15:15" s="76" customFormat="1">
      <c r="O213" s="78"/>
    </row>
    <row r="217" spans="15:15" s="76" customFormat="1">
      <c r="O217" s="78"/>
    </row>
    <row r="218" spans="15:15" s="76" customFormat="1">
      <c r="O218" s="78"/>
    </row>
    <row r="219" spans="15:15" s="76" customFormat="1">
      <c r="O219" s="78"/>
    </row>
    <row r="220" spans="15:15" s="76" customFormat="1">
      <c r="O220" s="78"/>
    </row>
    <row r="221" spans="15:15" s="76" customFormat="1">
      <c r="O221" s="78"/>
    </row>
    <row r="224" spans="15:15" s="76" customFormat="1">
      <c r="O224" s="78"/>
    </row>
    <row r="225" spans="15:15" s="76" customFormat="1">
      <c r="O225" s="78"/>
    </row>
    <row r="226" spans="15:15" s="76" customFormat="1">
      <c r="O226" s="78"/>
    </row>
    <row r="227" spans="15:15" s="76" customFormat="1">
      <c r="O227" s="78"/>
    </row>
    <row r="228" spans="15:15" s="76" customFormat="1">
      <c r="O228" s="78"/>
    </row>
    <row r="229" spans="15:15" s="76" customFormat="1">
      <c r="O229" s="78"/>
    </row>
    <row r="230" spans="15:15" s="76" customFormat="1">
      <c r="O230" s="78"/>
    </row>
    <row r="234" spans="15:15" s="76" customFormat="1">
      <c r="O234" s="78"/>
    </row>
    <row r="235" spans="15:15" s="76" customFormat="1">
      <c r="O235" s="78"/>
    </row>
    <row r="236" spans="15:15" s="76" customFormat="1">
      <c r="O236" s="78"/>
    </row>
    <row r="237" spans="15:15" s="76" customFormat="1">
      <c r="O237" s="78"/>
    </row>
    <row r="238" spans="15:15" s="76" customFormat="1">
      <c r="O238" s="78"/>
    </row>
    <row r="239" spans="15:15" s="76" customFormat="1">
      <c r="O239" s="78"/>
    </row>
    <row r="240" spans="15:15" s="76" customFormat="1">
      <c r="O240" s="78"/>
    </row>
  </sheetData>
  <sheetProtection password="C419" sheet="1" formatColumns="0"/>
  <hyperlinks>
    <hyperlink ref="C47" r:id="rId1" display="https://www.glamora.it/pl/product/nautilus/"/>
    <hyperlink ref="C10" r:id="rId2" display="https://www.floorify.com/en/vinyl-floor/tiles/f024-terrazzo"/>
  </hyperlinks>
  <pageMargins left="0.7" right="0.7" top="0.75" bottom="0.75" header="0.3" footer="0.3"/>
  <pageSetup paperSize="9" scale="85" orientation="portrait" r:id="rId3"/>
  <headerFooter>
    <oddHeader>&amp;C&amp;F</oddHeader>
    <oddFooter>&amp;LTINA JERMAN - ARHITEKTKA&amp;CStran &amp;P od &amp;N&amp;R&amp;A</oddFooter>
  </headerFooter>
  <rowBreaks count="1" manualBreakCount="1">
    <brk id="2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1"/>
  <sheetViews>
    <sheetView view="pageBreakPreview" topLeftCell="B1" zoomScaleNormal="100" zoomScaleSheetLayoutView="100" zoomScalePageLayoutView="91" workbookViewId="0">
      <selection activeCell="F10" sqref="F10"/>
    </sheetView>
  </sheetViews>
  <sheetFormatPr defaultRowHeight="15.75"/>
  <cols>
    <col min="1" max="1" width="2" style="76" hidden="1" customWidth="1"/>
    <col min="2" max="2" width="4.7109375" style="81" customWidth="1"/>
    <col min="3" max="3" width="40"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1" spans="2:15">
      <c r="C1" s="82"/>
      <c r="D1" s="82"/>
      <c r="E1" s="82"/>
      <c r="F1" s="110"/>
      <c r="G1" s="82"/>
    </row>
    <row r="2" spans="2:15" ht="31.5" customHeight="1">
      <c r="B2" s="84"/>
      <c r="C2" s="171" t="s">
        <v>88</v>
      </c>
      <c r="D2" s="85"/>
      <c r="E2" s="86"/>
      <c r="F2" s="77"/>
      <c r="G2" s="86"/>
    </row>
    <row r="3" spans="2:15" ht="127.5" customHeight="1">
      <c r="B3" s="84"/>
      <c r="C3" s="153" t="s">
        <v>307</v>
      </c>
      <c r="D3" s="85"/>
      <c r="E3" s="86"/>
      <c r="F3" s="77"/>
      <c r="G3" s="86"/>
    </row>
    <row r="4" spans="2:15">
      <c r="B4" s="84"/>
      <c r="C4" s="111"/>
      <c r="D4" s="111"/>
      <c r="E4" s="111"/>
      <c r="F4" s="109"/>
      <c r="G4" s="111"/>
    </row>
    <row r="5" spans="2:15" ht="12.75">
      <c r="B5" s="112" t="s">
        <v>4</v>
      </c>
      <c r="C5" s="113" t="s">
        <v>5</v>
      </c>
      <c r="D5" s="112" t="s">
        <v>6</v>
      </c>
      <c r="E5" s="114" t="s">
        <v>7</v>
      </c>
      <c r="F5" s="101" t="s">
        <v>8</v>
      </c>
      <c r="G5" s="128" t="s">
        <v>9</v>
      </c>
    </row>
    <row r="6" spans="2:15" ht="12.75">
      <c r="B6" s="97"/>
      <c r="C6" s="172"/>
      <c r="D6" s="97"/>
      <c r="E6" s="115"/>
      <c r="F6" s="102"/>
      <c r="G6" s="129"/>
    </row>
    <row r="7" spans="2:15">
      <c r="B7" s="97"/>
      <c r="C7" s="95" t="s">
        <v>89</v>
      </c>
      <c r="D7" s="97"/>
      <c r="E7" s="115"/>
      <c r="F7" s="102"/>
      <c r="G7" s="129"/>
    </row>
    <row r="8" spans="2:15">
      <c r="B8" s="97"/>
      <c r="C8" s="95"/>
      <c r="D8" s="97"/>
      <c r="E8" s="115"/>
      <c r="F8" s="102"/>
      <c r="G8" s="129"/>
    </row>
    <row r="9" spans="2:15" ht="35.25" customHeight="1">
      <c r="B9" s="173" t="s">
        <v>90</v>
      </c>
      <c r="C9" s="95" t="s">
        <v>91</v>
      </c>
      <c r="D9" s="97"/>
      <c r="E9" s="115"/>
      <c r="F9" s="102"/>
      <c r="G9" s="129"/>
      <c r="O9" s="78"/>
    </row>
    <row r="10" spans="2:15" ht="103.5" customHeight="1">
      <c r="B10" s="97"/>
      <c r="C10" s="153" t="s">
        <v>93</v>
      </c>
      <c r="D10" s="94" t="s">
        <v>16</v>
      </c>
      <c r="E10" s="86">
        <v>1</v>
      </c>
      <c r="F10" s="77"/>
      <c r="G10" s="86">
        <f>F10*E10</f>
        <v>0</v>
      </c>
      <c r="O10" s="78"/>
    </row>
    <row r="11" spans="2:15" ht="43.5" customHeight="1">
      <c r="B11" s="97"/>
      <c r="C11" s="11" t="s">
        <v>97</v>
      </c>
      <c r="D11" s="94"/>
      <c r="E11" s="86"/>
      <c r="F11" s="77"/>
      <c r="G11" s="86"/>
      <c r="O11" s="78"/>
    </row>
    <row r="12" spans="2:15" ht="16.5" customHeight="1">
      <c r="B12" s="90"/>
      <c r="C12" s="1"/>
      <c r="D12" s="94"/>
      <c r="E12" s="86"/>
      <c r="F12" s="79"/>
      <c r="G12" s="86"/>
      <c r="O12" s="78"/>
    </row>
    <row r="13" spans="2:15" ht="18.75" customHeight="1">
      <c r="B13" s="156" t="s">
        <v>2</v>
      </c>
      <c r="C13" s="7" t="s">
        <v>94</v>
      </c>
      <c r="D13" s="94"/>
      <c r="E13" s="86"/>
      <c r="F13" s="79"/>
      <c r="G13" s="86"/>
      <c r="O13" s="78"/>
    </row>
    <row r="14" spans="2:15" ht="38.25">
      <c r="B14" s="90"/>
      <c r="C14" s="2" t="s">
        <v>95</v>
      </c>
      <c r="D14" s="94" t="s">
        <v>16</v>
      </c>
      <c r="E14" s="86">
        <v>1</v>
      </c>
      <c r="F14" s="79"/>
      <c r="G14" s="86">
        <f>F14*E14</f>
        <v>0</v>
      </c>
      <c r="O14" s="78"/>
    </row>
    <row r="15" spans="2:15" ht="41.25" customHeight="1">
      <c r="B15" s="90"/>
      <c r="C15" s="11" t="s">
        <v>96</v>
      </c>
      <c r="D15" s="94"/>
      <c r="E15" s="86"/>
      <c r="F15" s="79"/>
      <c r="G15" s="86"/>
      <c r="O15" s="78"/>
    </row>
    <row r="16" spans="2:15" ht="18.75" customHeight="1">
      <c r="B16" s="90"/>
      <c r="C16" s="11"/>
      <c r="D16" s="94"/>
      <c r="E16" s="86"/>
      <c r="F16" s="79"/>
      <c r="G16" s="86"/>
      <c r="O16" s="78"/>
    </row>
    <row r="17" spans="2:16" ht="30" customHeight="1">
      <c r="B17" s="156" t="s">
        <v>3</v>
      </c>
      <c r="C17" s="7" t="s">
        <v>98</v>
      </c>
      <c r="D17" s="94"/>
      <c r="E17" s="86"/>
      <c r="F17" s="79"/>
      <c r="G17" s="86"/>
      <c r="O17" s="78"/>
    </row>
    <row r="18" spans="2:16" ht="27" customHeight="1">
      <c r="B18" s="90"/>
      <c r="C18" s="2" t="s">
        <v>35</v>
      </c>
      <c r="D18" s="94"/>
      <c r="E18" s="86">
        <v>1</v>
      </c>
      <c r="F18" s="79"/>
      <c r="G18" s="86">
        <f>F18*E18</f>
        <v>0</v>
      </c>
      <c r="O18" s="78"/>
    </row>
    <row r="19" spans="2:16" ht="40.5" customHeight="1">
      <c r="B19" s="90"/>
      <c r="C19" s="11" t="s">
        <v>99</v>
      </c>
      <c r="D19" s="94"/>
      <c r="E19" s="86"/>
      <c r="F19" s="79"/>
      <c r="G19" s="86"/>
      <c r="O19" s="78"/>
    </row>
    <row r="20" spans="2:16">
      <c r="B20" s="90"/>
      <c r="C20" s="2"/>
      <c r="D20" s="94"/>
      <c r="E20" s="86"/>
      <c r="F20" s="79"/>
      <c r="G20" s="86"/>
      <c r="O20" s="78"/>
    </row>
    <row r="21" spans="2:16" ht="31.5" customHeight="1">
      <c r="B21" s="156" t="s">
        <v>25</v>
      </c>
      <c r="C21" s="7" t="s">
        <v>100</v>
      </c>
      <c r="D21" s="94"/>
      <c r="E21" s="86"/>
      <c r="F21" s="79"/>
      <c r="G21" s="86"/>
      <c r="O21" s="78"/>
    </row>
    <row r="22" spans="2:16" ht="36.75" customHeight="1">
      <c r="B22" s="90"/>
      <c r="C22" s="2" t="s">
        <v>36</v>
      </c>
      <c r="D22" s="94" t="s">
        <v>16</v>
      </c>
      <c r="E22" s="86">
        <v>1</v>
      </c>
      <c r="F22" s="79"/>
      <c r="G22" s="86">
        <f>F22*E22</f>
        <v>0</v>
      </c>
      <c r="O22" s="78"/>
    </row>
    <row r="23" spans="2:16">
      <c r="B23" s="90"/>
      <c r="C23" s="1"/>
      <c r="D23" s="94"/>
      <c r="E23" s="86"/>
      <c r="F23" s="79"/>
      <c r="G23" s="86"/>
      <c r="O23" s="78"/>
    </row>
    <row r="24" spans="2:16" ht="18.75" customHeight="1">
      <c r="B24" s="156" t="s">
        <v>26</v>
      </c>
      <c r="C24" s="7" t="s">
        <v>101</v>
      </c>
      <c r="D24" s="174"/>
      <c r="E24" s="175"/>
      <c r="F24" s="170"/>
      <c r="G24" s="166"/>
      <c r="O24" s="78"/>
    </row>
    <row r="25" spans="2:16" ht="20.25" customHeight="1">
      <c r="B25" s="90"/>
      <c r="C25" s="2" t="s">
        <v>37</v>
      </c>
      <c r="D25" s="94" t="s">
        <v>16</v>
      </c>
      <c r="E25" s="86">
        <v>1</v>
      </c>
      <c r="F25" s="79"/>
      <c r="G25" s="86">
        <f>F25*E25</f>
        <v>0</v>
      </c>
      <c r="O25" s="78"/>
      <c r="P25" s="76" t="s">
        <v>207</v>
      </c>
    </row>
    <row r="26" spans="2:16" ht="18.75" customHeight="1">
      <c r="B26" s="90"/>
      <c r="C26" s="2"/>
      <c r="D26" s="94"/>
      <c r="E26" s="86"/>
      <c r="F26" s="79"/>
      <c r="G26" s="86"/>
      <c r="O26" s="78"/>
    </row>
    <row r="27" spans="2:16" ht="18.75" customHeight="1">
      <c r="B27" s="97"/>
      <c r="C27" s="95" t="s">
        <v>102</v>
      </c>
      <c r="D27" s="97"/>
      <c r="E27" s="115"/>
      <c r="F27" s="102"/>
      <c r="G27" s="129"/>
      <c r="O27" s="78"/>
    </row>
    <row r="28" spans="2:16" ht="18.75" customHeight="1">
      <c r="B28" s="90"/>
      <c r="C28" s="2"/>
      <c r="D28" s="94"/>
      <c r="E28" s="86"/>
      <c r="F28" s="79"/>
      <c r="G28" s="86"/>
      <c r="O28" s="78"/>
    </row>
    <row r="29" spans="2:16" ht="18.75" customHeight="1">
      <c r="B29" s="156" t="s">
        <v>1</v>
      </c>
      <c r="C29" s="7" t="s">
        <v>60</v>
      </c>
      <c r="D29" s="94"/>
      <c r="E29" s="86"/>
      <c r="F29" s="138"/>
      <c r="G29" s="86"/>
      <c r="O29" s="78"/>
    </row>
    <row r="30" spans="2:16" ht="170.25" customHeight="1">
      <c r="B30" s="90"/>
      <c r="C30" s="10" t="s">
        <v>64</v>
      </c>
      <c r="D30" s="94" t="s">
        <v>16</v>
      </c>
      <c r="E30" s="86">
        <v>2</v>
      </c>
      <c r="F30" s="138"/>
      <c r="G30" s="166">
        <f>E30*F30</f>
        <v>0</v>
      </c>
      <c r="O30" s="78"/>
    </row>
    <row r="31" spans="2:16" ht="40.5" customHeight="1">
      <c r="B31" s="90"/>
      <c r="C31" s="10" t="s">
        <v>63</v>
      </c>
      <c r="D31" s="94"/>
      <c r="E31" s="86"/>
      <c r="F31" s="138"/>
      <c r="G31" s="166"/>
      <c r="O31" s="78"/>
    </row>
    <row r="32" spans="2:16" ht="18.75" customHeight="1">
      <c r="B32" s="90"/>
      <c r="C32" s="2"/>
      <c r="D32" s="94"/>
      <c r="E32" s="86"/>
      <c r="F32" s="79"/>
      <c r="G32" s="166"/>
      <c r="O32" s="78"/>
    </row>
    <row r="33" spans="2:15" ht="18.75" customHeight="1">
      <c r="B33" s="97"/>
      <c r="C33" s="95" t="s">
        <v>103</v>
      </c>
      <c r="D33" s="97"/>
      <c r="E33" s="115"/>
      <c r="F33" s="102"/>
      <c r="G33" s="177"/>
      <c r="O33" s="78"/>
    </row>
    <row r="34" spans="2:15" ht="18.75" customHeight="1">
      <c r="B34" s="90"/>
      <c r="C34" s="2"/>
      <c r="D34" s="94"/>
      <c r="E34" s="86"/>
      <c r="F34" s="79"/>
      <c r="G34" s="166"/>
      <c r="O34" s="78"/>
    </row>
    <row r="35" spans="2:15" ht="18.75" customHeight="1">
      <c r="B35" s="156" t="s">
        <v>1</v>
      </c>
      <c r="C35" s="7" t="s">
        <v>87</v>
      </c>
      <c r="D35" s="94"/>
      <c r="E35" s="86"/>
      <c r="F35" s="138"/>
      <c r="G35" s="166"/>
      <c r="O35" s="78"/>
    </row>
    <row r="36" spans="2:15" ht="216.75" customHeight="1">
      <c r="B36" s="90"/>
      <c r="C36" s="176" t="s">
        <v>213</v>
      </c>
      <c r="D36" s="94"/>
      <c r="E36" s="86"/>
      <c r="F36" s="138"/>
      <c r="G36" s="166"/>
      <c r="O36" s="78"/>
    </row>
    <row r="37" spans="2:15" ht="66.75" customHeight="1">
      <c r="B37" s="90"/>
      <c r="C37" s="176" t="s">
        <v>209</v>
      </c>
      <c r="D37" s="94" t="s">
        <v>16</v>
      </c>
      <c r="E37" s="86">
        <v>1</v>
      </c>
      <c r="F37" s="138"/>
      <c r="G37" s="166">
        <f>E37*F37</f>
        <v>0</v>
      </c>
      <c r="O37" s="78"/>
    </row>
    <row r="38" spans="2:15" ht="89.25" customHeight="1">
      <c r="B38" s="90"/>
      <c r="C38" s="11" t="s">
        <v>294</v>
      </c>
      <c r="D38" s="94"/>
      <c r="E38" s="86"/>
      <c r="F38" s="138"/>
      <c r="G38" s="86"/>
      <c r="O38" s="78"/>
    </row>
    <row r="39" spans="2:15" ht="19.5" customHeight="1">
      <c r="B39" s="90"/>
      <c r="C39" s="153"/>
      <c r="D39" s="94"/>
      <c r="E39" s="86"/>
      <c r="F39" s="79"/>
      <c r="G39" s="86"/>
      <c r="O39" s="78"/>
    </row>
    <row r="40" spans="2:15" ht="16.5" thickBot="1">
      <c r="B40" s="84"/>
      <c r="C40" s="125" t="s">
        <v>10</v>
      </c>
      <c r="D40" s="126"/>
      <c r="E40" s="127"/>
      <c r="F40" s="106"/>
      <c r="G40" s="178">
        <f>SUM(G9:G39)</f>
        <v>0</v>
      </c>
      <c r="O40" s="78"/>
    </row>
    <row r="41" spans="2:15" ht="21.75" customHeight="1" thickTop="1">
      <c r="B41" s="84"/>
      <c r="C41" s="133"/>
      <c r="D41" s="134"/>
      <c r="E41" s="135"/>
      <c r="F41" s="131"/>
      <c r="G41" s="86"/>
      <c r="O41" s="78"/>
    </row>
    <row r="42" spans="2:15" s="107" customFormat="1" ht="22.5" customHeight="1" thickBot="1">
      <c r="B42" s="124"/>
      <c r="C42" s="125" t="s">
        <v>18</v>
      </c>
      <c r="D42" s="126"/>
      <c r="E42" s="127"/>
      <c r="F42" s="106"/>
      <c r="G42" s="127">
        <f>SUM(G40)</f>
        <v>0</v>
      </c>
      <c r="O42" s="108"/>
    </row>
    <row r="43" spans="2:15" ht="22.5" customHeight="1" thickTop="1">
      <c r="B43" s="83"/>
      <c r="C43" s="83"/>
      <c r="D43" s="83"/>
      <c r="E43" s="83"/>
      <c r="F43" s="76"/>
      <c r="G43" s="83"/>
      <c r="O43" s="78"/>
    </row>
    <row r="44" spans="2:15" ht="67.5" customHeight="1">
      <c r="B44" s="84"/>
      <c r="C44" s="91"/>
      <c r="D44" s="94"/>
      <c r="E44" s="86"/>
      <c r="F44" s="77"/>
      <c r="G44" s="86"/>
      <c r="O44" s="78"/>
    </row>
    <row r="45" spans="2:15" ht="22.5" customHeight="1">
      <c r="B45" s="90"/>
      <c r="C45" s="91"/>
      <c r="D45" s="94"/>
      <c r="E45" s="86"/>
      <c r="F45" s="79"/>
      <c r="G45" s="86"/>
      <c r="O45" s="78"/>
    </row>
    <row r="46" spans="2:15" ht="22.5" customHeight="1">
      <c r="B46" s="90"/>
      <c r="C46" s="136"/>
      <c r="D46" s="94"/>
      <c r="E46" s="86"/>
      <c r="F46" s="79"/>
      <c r="G46" s="86"/>
      <c r="O46" s="78"/>
    </row>
    <row r="47" spans="2:15" ht="23.25" customHeight="1">
      <c r="B47" s="90"/>
      <c r="C47" s="91"/>
      <c r="D47" s="94"/>
      <c r="E47" s="86"/>
      <c r="F47" s="79"/>
      <c r="G47" s="86"/>
      <c r="O47" s="78"/>
    </row>
    <row r="48" spans="2:15" ht="41.25" customHeight="1">
      <c r="B48" s="90"/>
      <c r="C48" s="91"/>
      <c r="D48" s="94"/>
      <c r="E48" s="86"/>
      <c r="F48" s="79"/>
      <c r="G48" s="86"/>
      <c r="O48" s="78"/>
    </row>
    <row r="49" spans="2:15" ht="20.25" customHeight="1">
      <c r="B49" s="90"/>
      <c r="C49" s="91"/>
      <c r="D49" s="94"/>
      <c r="E49" s="86"/>
      <c r="F49" s="79"/>
      <c r="G49" s="86"/>
      <c r="O49" s="78"/>
    </row>
    <row r="50" spans="2:15">
      <c r="B50" s="90"/>
      <c r="C50" s="91"/>
      <c r="D50" s="94"/>
      <c r="E50" s="86"/>
      <c r="F50" s="79"/>
      <c r="G50" s="86"/>
      <c r="O50" s="78"/>
    </row>
    <row r="51" spans="2:15">
      <c r="B51" s="90"/>
      <c r="C51" s="91"/>
      <c r="D51" s="94"/>
      <c r="E51" s="86"/>
      <c r="F51" s="79"/>
      <c r="G51" s="86"/>
      <c r="O51" s="78"/>
    </row>
    <row r="52" spans="2:15">
      <c r="B52" s="90"/>
      <c r="C52" s="91"/>
      <c r="D52" s="94"/>
      <c r="E52" s="86"/>
      <c r="F52" s="79"/>
      <c r="G52" s="86"/>
      <c r="O52" s="78"/>
    </row>
    <row r="53" spans="2:15" ht="29.25" customHeight="1">
      <c r="B53" s="90"/>
      <c r="C53" s="91"/>
      <c r="D53" s="94"/>
      <c r="E53" s="86"/>
      <c r="F53" s="79"/>
      <c r="G53" s="86"/>
      <c r="O53" s="78"/>
    </row>
    <row r="54" spans="2:15" ht="21.75" customHeight="1">
      <c r="B54" s="90"/>
      <c r="C54" s="91"/>
      <c r="D54" s="94"/>
      <c r="E54" s="86"/>
      <c r="F54" s="79"/>
      <c r="G54" s="86"/>
      <c r="O54" s="78"/>
    </row>
    <row r="55" spans="2:15" ht="20.25" customHeight="1">
      <c r="B55" s="90"/>
      <c r="C55" s="91"/>
      <c r="D55" s="94"/>
      <c r="E55" s="86"/>
      <c r="F55" s="79"/>
      <c r="G55" s="86"/>
      <c r="O55" s="78"/>
    </row>
    <row r="56" spans="2:15" ht="42.75" customHeight="1">
      <c r="B56" s="90"/>
      <c r="C56" s="91"/>
      <c r="D56" s="94"/>
      <c r="E56" s="86"/>
      <c r="F56" s="79"/>
      <c r="G56" s="86"/>
      <c r="O56" s="78"/>
    </row>
    <row r="57" spans="2:15" ht="23.25" customHeight="1">
      <c r="B57" s="90"/>
      <c r="C57" s="91"/>
      <c r="D57" s="94"/>
      <c r="E57" s="86"/>
      <c r="F57" s="79"/>
      <c r="G57" s="86"/>
      <c r="O57" s="78"/>
    </row>
    <row r="58" spans="2:15" ht="17.25" customHeight="1">
      <c r="B58" s="90"/>
      <c r="C58" s="91"/>
      <c r="D58" s="94"/>
      <c r="E58" s="86"/>
      <c r="F58" s="79"/>
      <c r="G58" s="86"/>
      <c r="O58" s="78"/>
    </row>
    <row r="59" spans="2:15">
      <c r="B59" s="90"/>
      <c r="C59" s="91"/>
      <c r="D59" s="94"/>
      <c r="E59" s="86"/>
      <c r="F59" s="79"/>
      <c r="G59" s="86"/>
      <c r="O59" s="78"/>
    </row>
    <row r="60" spans="2:15">
      <c r="B60" s="90"/>
      <c r="C60" s="91"/>
      <c r="D60" s="94"/>
      <c r="E60" s="86"/>
      <c r="F60" s="79"/>
      <c r="G60" s="86"/>
      <c r="O60" s="78"/>
    </row>
    <row r="61" spans="2:15">
      <c r="B61" s="90"/>
      <c r="C61" s="91"/>
      <c r="D61" s="94"/>
      <c r="E61" s="86"/>
      <c r="F61" s="79"/>
      <c r="G61" s="86"/>
      <c r="O61" s="78"/>
    </row>
    <row r="62" spans="2:15" ht="21.75" customHeight="1">
      <c r="B62" s="90"/>
      <c r="C62" s="91"/>
      <c r="D62" s="94"/>
      <c r="E62" s="86"/>
      <c r="F62" s="79"/>
      <c r="G62" s="86"/>
      <c r="O62" s="78"/>
    </row>
    <row r="63" spans="2:15">
      <c r="B63" s="90"/>
      <c r="C63" s="91"/>
      <c r="D63" s="94"/>
      <c r="E63" s="86"/>
      <c r="F63" s="79"/>
      <c r="G63" s="86"/>
      <c r="O63" s="78"/>
    </row>
    <row r="64" spans="2:15" ht="55.5" customHeight="1">
      <c r="B64" s="97"/>
      <c r="C64" s="95"/>
      <c r="D64" s="94"/>
      <c r="E64" s="86"/>
      <c r="F64" s="79"/>
      <c r="G64" s="86"/>
      <c r="O64" s="78"/>
    </row>
    <row r="65" spans="1:15" ht="21.75" customHeight="1">
      <c r="B65" s="90"/>
      <c r="C65" s="91"/>
      <c r="D65" s="94"/>
      <c r="E65" s="86"/>
      <c r="F65" s="79"/>
      <c r="G65" s="86"/>
      <c r="O65" s="78"/>
    </row>
    <row r="66" spans="1:15" ht="18" customHeight="1">
      <c r="B66" s="90"/>
      <c r="C66" s="91"/>
      <c r="D66" s="94"/>
      <c r="E66" s="86"/>
      <c r="F66" s="79"/>
      <c r="G66" s="86"/>
      <c r="O66" s="78"/>
    </row>
    <row r="67" spans="1:15">
      <c r="B67" s="90"/>
      <c r="C67" s="91"/>
      <c r="D67" s="94"/>
      <c r="E67" s="86"/>
      <c r="F67" s="79"/>
      <c r="G67" s="86"/>
      <c r="O67" s="78"/>
    </row>
    <row r="68" spans="1:15">
      <c r="B68" s="90"/>
      <c r="C68" s="91"/>
      <c r="D68" s="94"/>
      <c r="E68" s="86"/>
      <c r="F68" s="79"/>
      <c r="G68" s="86"/>
      <c r="O68" s="78"/>
    </row>
    <row r="69" spans="1:15" ht="18" customHeight="1">
      <c r="B69" s="90"/>
      <c r="C69" s="91"/>
      <c r="D69" s="94"/>
      <c r="E69" s="86"/>
      <c r="F69" s="79"/>
      <c r="G69" s="86"/>
      <c r="O69" s="78"/>
    </row>
    <row r="70" spans="1:15">
      <c r="A70" s="76" t="s">
        <v>17</v>
      </c>
      <c r="B70" s="90"/>
      <c r="C70" s="91"/>
      <c r="D70" s="94"/>
      <c r="E70" s="86"/>
      <c r="F70" s="79"/>
      <c r="G70" s="86"/>
      <c r="O70" s="78"/>
    </row>
    <row r="71" spans="1:15">
      <c r="B71" s="90"/>
      <c r="C71" s="91"/>
      <c r="D71" s="94"/>
      <c r="E71" s="86"/>
      <c r="F71" s="79"/>
      <c r="G71" s="86"/>
      <c r="O71" s="78"/>
    </row>
    <row r="72" spans="1:15">
      <c r="B72" s="90"/>
      <c r="C72" s="91"/>
      <c r="D72" s="94"/>
      <c r="E72" s="86"/>
      <c r="F72" s="79"/>
      <c r="G72" s="86"/>
      <c r="O72" s="78"/>
    </row>
    <row r="73" spans="1:15">
      <c r="B73" s="90"/>
      <c r="C73" s="91"/>
      <c r="D73" s="94"/>
      <c r="E73" s="86"/>
      <c r="F73" s="79"/>
      <c r="G73" s="86"/>
      <c r="O73" s="78"/>
    </row>
    <row r="74" spans="1:15">
      <c r="B74" s="90"/>
      <c r="C74" s="91"/>
      <c r="D74" s="94"/>
      <c r="E74" s="86"/>
      <c r="F74" s="79"/>
      <c r="G74" s="86"/>
      <c r="O74" s="78"/>
    </row>
    <row r="75" spans="1:15">
      <c r="B75" s="97"/>
      <c r="C75" s="95"/>
      <c r="D75" s="94"/>
      <c r="E75" s="86"/>
      <c r="F75" s="79"/>
      <c r="G75" s="86"/>
      <c r="O75" s="78"/>
    </row>
    <row r="76" spans="1:15">
      <c r="B76" s="97"/>
      <c r="C76" s="95"/>
      <c r="D76" s="94"/>
      <c r="E76" s="86"/>
      <c r="F76" s="79"/>
      <c r="G76" s="86"/>
      <c r="O76" s="78"/>
    </row>
    <row r="77" spans="1:15">
      <c r="B77" s="90"/>
      <c r="C77" s="91"/>
      <c r="D77" s="94"/>
      <c r="E77" s="86"/>
      <c r="F77" s="79"/>
      <c r="G77" s="86"/>
      <c r="O77" s="78"/>
    </row>
    <row r="78" spans="1:15">
      <c r="B78" s="90"/>
      <c r="C78" s="91"/>
      <c r="D78" s="94"/>
      <c r="E78" s="86"/>
      <c r="F78" s="79"/>
      <c r="G78" s="86"/>
      <c r="O78" s="78"/>
    </row>
    <row r="79" spans="1:15">
      <c r="B79" s="90"/>
      <c r="C79" s="91"/>
      <c r="D79" s="94"/>
      <c r="E79" s="86"/>
      <c r="F79" s="79"/>
      <c r="G79" s="86"/>
      <c r="O79" s="78"/>
    </row>
    <row r="80" spans="1:15">
      <c r="B80" s="90"/>
      <c r="C80" s="91"/>
      <c r="D80" s="94"/>
      <c r="E80" s="86"/>
      <c r="F80" s="79"/>
      <c r="G80" s="86"/>
      <c r="O80" s="78"/>
    </row>
    <row r="81" spans="2:15">
      <c r="B81" s="90"/>
      <c r="C81" s="91"/>
      <c r="D81" s="94"/>
      <c r="E81" s="86"/>
      <c r="F81" s="79"/>
      <c r="G81" s="86"/>
      <c r="O81" s="78"/>
    </row>
    <row r="82" spans="2:15" ht="24.75" customHeight="1">
      <c r="B82" s="90"/>
      <c r="C82" s="91"/>
      <c r="D82" s="94"/>
      <c r="E82" s="86"/>
      <c r="F82" s="79"/>
      <c r="G82" s="86"/>
      <c r="O82" s="78"/>
    </row>
    <row r="83" spans="2:15">
      <c r="B83" s="90"/>
      <c r="C83" s="91"/>
      <c r="D83" s="94"/>
      <c r="E83" s="86"/>
      <c r="F83" s="79"/>
      <c r="G83" s="86"/>
      <c r="O83" s="78"/>
    </row>
    <row r="84" spans="2:15">
      <c r="B84" s="90"/>
      <c r="C84" s="91"/>
      <c r="D84" s="94"/>
      <c r="E84" s="86"/>
      <c r="F84" s="79"/>
      <c r="G84" s="86"/>
      <c r="O84" s="78"/>
    </row>
    <row r="85" spans="2:15">
      <c r="B85" s="90"/>
      <c r="C85" s="91"/>
      <c r="D85" s="94"/>
      <c r="E85" s="86"/>
      <c r="F85" s="79"/>
      <c r="G85" s="86"/>
      <c r="O85" s="78"/>
    </row>
    <row r="86" spans="2:15">
      <c r="B86" s="90"/>
      <c r="C86" s="91"/>
      <c r="D86" s="94"/>
      <c r="E86" s="86"/>
      <c r="F86" s="79"/>
      <c r="G86" s="86"/>
      <c r="H86" s="80"/>
      <c r="O86" s="78"/>
    </row>
    <row r="87" spans="2:15">
      <c r="B87" s="90"/>
      <c r="C87" s="91"/>
      <c r="D87" s="94"/>
      <c r="E87" s="86"/>
      <c r="F87" s="79"/>
      <c r="G87" s="86"/>
      <c r="O87" s="78"/>
    </row>
    <row r="88" spans="2:15" ht="19.5" customHeight="1">
      <c r="B88" s="90"/>
      <c r="C88" s="91"/>
      <c r="D88" s="94"/>
      <c r="E88" s="86"/>
      <c r="F88" s="79"/>
      <c r="G88" s="86"/>
      <c r="O88" s="78"/>
    </row>
    <row r="89" spans="2:15">
      <c r="B89" s="90"/>
      <c r="C89" s="91"/>
      <c r="D89" s="94"/>
      <c r="E89" s="86"/>
      <c r="F89" s="79"/>
      <c r="G89" s="86"/>
      <c r="O89" s="78"/>
    </row>
    <row r="90" spans="2:15">
      <c r="B90" s="90"/>
      <c r="C90" s="91"/>
      <c r="D90" s="94"/>
      <c r="E90" s="86"/>
      <c r="F90" s="79"/>
      <c r="G90" s="86"/>
      <c r="O90" s="78"/>
    </row>
    <row r="91" spans="2:15">
      <c r="B91" s="90"/>
      <c r="C91" s="91"/>
      <c r="D91" s="94"/>
      <c r="E91" s="86"/>
      <c r="F91" s="79"/>
      <c r="G91" s="86"/>
      <c r="O91" s="78"/>
    </row>
    <row r="92" spans="2:15" ht="18" customHeight="1">
      <c r="B92" s="90"/>
      <c r="C92" s="91"/>
      <c r="D92" s="94"/>
      <c r="E92" s="86"/>
      <c r="F92" s="79"/>
      <c r="G92" s="86"/>
      <c r="O92" s="78"/>
    </row>
    <row r="93" spans="2:15">
      <c r="B93" s="90"/>
      <c r="C93" s="91"/>
      <c r="D93" s="94"/>
      <c r="E93" s="86"/>
      <c r="F93" s="79"/>
      <c r="G93" s="86"/>
      <c r="H93" s="80"/>
      <c r="O93" s="78"/>
    </row>
    <row r="94" spans="2:15">
      <c r="B94" s="90"/>
      <c r="C94" s="91"/>
      <c r="D94" s="94"/>
      <c r="E94" s="86"/>
      <c r="F94" s="79"/>
      <c r="G94" s="86"/>
      <c r="O94" s="78"/>
    </row>
    <row r="95" spans="2:15">
      <c r="B95" s="97"/>
      <c r="C95" s="95"/>
      <c r="D95" s="94"/>
      <c r="E95" s="86"/>
      <c r="F95" s="79"/>
      <c r="G95" s="86"/>
      <c r="O95" s="78"/>
    </row>
    <row r="96" spans="2:15">
      <c r="B96" s="90"/>
      <c r="C96" s="91"/>
      <c r="D96" s="94"/>
      <c r="E96" s="86"/>
      <c r="F96" s="79"/>
      <c r="G96" s="86"/>
      <c r="O96" s="78"/>
    </row>
    <row r="97" spans="2:15">
      <c r="B97" s="90"/>
      <c r="C97" s="91"/>
      <c r="D97" s="94"/>
      <c r="E97" s="86"/>
      <c r="F97" s="79"/>
      <c r="G97" s="86"/>
      <c r="H97" s="80"/>
      <c r="O97" s="78"/>
    </row>
    <row r="98" spans="2:15">
      <c r="B98" s="90"/>
      <c r="C98" s="91"/>
      <c r="D98" s="94"/>
      <c r="E98" s="86"/>
      <c r="F98" s="79"/>
      <c r="G98" s="86"/>
      <c r="O98" s="78"/>
    </row>
    <row r="99" spans="2:15">
      <c r="B99" s="90"/>
      <c r="C99" s="91"/>
      <c r="D99" s="94"/>
      <c r="E99" s="86"/>
      <c r="F99" s="79"/>
      <c r="G99" s="86"/>
      <c r="O99" s="78"/>
    </row>
    <row r="100" spans="2:15">
      <c r="B100" s="90"/>
      <c r="C100" s="91"/>
      <c r="D100" s="94"/>
      <c r="E100" s="86"/>
      <c r="F100" s="79"/>
      <c r="G100" s="86">
        <f>F100*E218</f>
        <v>0</v>
      </c>
      <c r="O100" s="78"/>
    </row>
    <row r="101" spans="2:15">
      <c r="B101" s="90"/>
      <c r="C101" s="91"/>
      <c r="D101" s="94"/>
      <c r="E101" s="86"/>
      <c r="H101" s="80"/>
      <c r="O101" s="78"/>
    </row>
    <row r="102" spans="2:15">
      <c r="B102" s="90"/>
      <c r="C102" s="91"/>
      <c r="D102" s="94"/>
      <c r="E102" s="86"/>
      <c r="O102" s="78"/>
    </row>
    <row r="103" spans="2:15">
      <c r="B103" s="90"/>
      <c r="C103" s="91"/>
      <c r="D103" s="94"/>
      <c r="E103" s="86"/>
      <c r="O103" s="78"/>
    </row>
    <row r="104" spans="2:15">
      <c r="B104" s="90"/>
      <c r="C104" s="91"/>
      <c r="D104" s="94"/>
      <c r="E104" s="86"/>
    </row>
    <row r="105" spans="2:15">
      <c r="B105" s="90"/>
      <c r="C105" s="91"/>
      <c r="D105" s="94"/>
      <c r="E105" s="86"/>
    </row>
    <row r="106" spans="2:15">
      <c r="B106" s="90"/>
      <c r="C106" s="91"/>
      <c r="D106" s="94"/>
      <c r="E106" s="86"/>
      <c r="O106" s="78"/>
    </row>
    <row r="107" spans="2:15">
      <c r="B107" s="90"/>
      <c r="C107" s="91"/>
      <c r="D107" s="94"/>
      <c r="E107" s="86"/>
      <c r="O107" s="78"/>
    </row>
    <row r="108" spans="2:15">
      <c r="B108" s="90"/>
      <c r="C108" s="91"/>
      <c r="D108" s="94"/>
      <c r="E108" s="86"/>
      <c r="O108" s="78"/>
    </row>
    <row r="109" spans="2:15">
      <c r="B109" s="90"/>
      <c r="C109" s="91"/>
      <c r="D109" s="94"/>
      <c r="E109" s="86"/>
      <c r="O109" s="78"/>
    </row>
    <row r="110" spans="2:15">
      <c r="B110" s="90"/>
      <c r="C110" s="91"/>
      <c r="D110" s="94"/>
      <c r="E110" s="86"/>
      <c r="O110" s="78"/>
    </row>
    <row r="111" spans="2:15">
      <c r="B111" s="90"/>
      <c r="C111" s="91"/>
      <c r="D111" s="94"/>
      <c r="E111" s="86"/>
      <c r="O111" s="78"/>
    </row>
    <row r="112" spans="2:15">
      <c r="B112" s="90"/>
      <c r="C112" s="91"/>
      <c r="D112" s="94"/>
      <c r="E112" s="86"/>
      <c r="O112" s="78"/>
    </row>
    <row r="113" spans="2:15">
      <c r="B113" s="90"/>
      <c r="C113" s="91"/>
      <c r="D113" s="94"/>
      <c r="E113" s="86"/>
      <c r="O113" s="78"/>
    </row>
    <row r="114" spans="2:15">
      <c r="B114" s="90"/>
      <c r="C114" s="91"/>
      <c r="D114" s="94"/>
      <c r="E114" s="86"/>
      <c r="O114" s="78"/>
    </row>
    <row r="115" spans="2:15">
      <c r="B115" s="90"/>
      <c r="C115" s="91"/>
      <c r="D115" s="94"/>
      <c r="E115" s="86"/>
      <c r="O115" s="78"/>
    </row>
    <row r="116" spans="2:15">
      <c r="B116" s="90"/>
      <c r="C116" s="91"/>
      <c r="D116" s="94"/>
      <c r="E116" s="86"/>
      <c r="O116" s="78"/>
    </row>
    <row r="117" spans="2:15">
      <c r="B117" s="90"/>
      <c r="C117" s="91"/>
      <c r="D117" s="94"/>
      <c r="E117" s="86"/>
      <c r="O117" s="78"/>
    </row>
    <row r="118" spans="2:15">
      <c r="B118" s="90"/>
      <c r="C118" s="91"/>
      <c r="D118" s="94"/>
      <c r="E118" s="86"/>
    </row>
    <row r="119" spans="2:15">
      <c r="B119" s="90"/>
      <c r="C119" s="91"/>
      <c r="D119" s="94"/>
      <c r="E119" s="86"/>
    </row>
    <row r="120" spans="2:15">
      <c r="B120" s="90"/>
      <c r="C120" s="91"/>
      <c r="D120" s="94"/>
      <c r="E120" s="86"/>
      <c r="O120" s="78"/>
    </row>
    <row r="121" spans="2:15">
      <c r="B121" s="90"/>
      <c r="C121" s="91"/>
      <c r="D121" s="94"/>
      <c r="E121" s="86"/>
      <c r="O121" s="78"/>
    </row>
    <row r="122" spans="2:15">
      <c r="B122" s="90"/>
      <c r="C122" s="91"/>
      <c r="D122" s="94"/>
      <c r="E122" s="86"/>
      <c r="O122" s="78"/>
    </row>
    <row r="123" spans="2:15">
      <c r="B123" s="90"/>
      <c r="C123" s="91"/>
      <c r="D123" s="94"/>
      <c r="E123" s="86"/>
      <c r="O123" s="78"/>
    </row>
    <row r="124" spans="2:15">
      <c r="B124" s="90"/>
      <c r="C124" s="91"/>
      <c r="D124" s="94"/>
      <c r="E124" s="86"/>
      <c r="O124" s="78"/>
    </row>
    <row r="125" spans="2:15">
      <c r="B125" s="90"/>
      <c r="C125" s="91"/>
      <c r="D125" s="94"/>
      <c r="E125" s="86"/>
      <c r="O125" s="78"/>
    </row>
    <row r="126" spans="2:15">
      <c r="B126" s="90"/>
      <c r="C126" s="91"/>
      <c r="D126" s="94"/>
      <c r="E126" s="86"/>
      <c r="O126" s="78"/>
    </row>
    <row r="127" spans="2:15">
      <c r="B127" s="90"/>
      <c r="C127" s="91"/>
      <c r="D127" s="94"/>
      <c r="E127" s="86"/>
      <c r="O127" s="78"/>
    </row>
    <row r="128" spans="2:15">
      <c r="B128" s="90"/>
      <c r="C128" s="91"/>
      <c r="D128" s="94"/>
      <c r="E128" s="86"/>
      <c r="O128" s="78"/>
    </row>
    <row r="129" spans="2:15">
      <c r="B129" s="90"/>
      <c r="C129" s="91"/>
      <c r="D129" s="94"/>
      <c r="E129" s="86"/>
    </row>
    <row r="130" spans="2:15">
      <c r="B130" s="90"/>
      <c r="C130" s="91"/>
      <c r="D130" s="94"/>
      <c r="E130" s="86"/>
    </row>
    <row r="131" spans="2:15">
      <c r="B131" s="90"/>
      <c r="C131" s="91"/>
      <c r="D131" s="94"/>
      <c r="E131" s="86"/>
      <c r="O131" s="78"/>
    </row>
    <row r="132" spans="2:15">
      <c r="B132" s="90"/>
      <c r="C132" s="91"/>
      <c r="D132" s="94"/>
      <c r="E132" s="86"/>
      <c r="O132" s="78"/>
    </row>
    <row r="133" spans="2:15">
      <c r="B133" s="90"/>
      <c r="C133" s="91"/>
      <c r="D133" s="94"/>
      <c r="E133" s="86"/>
      <c r="O133" s="78"/>
    </row>
    <row r="134" spans="2:15">
      <c r="B134" s="90"/>
      <c r="C134" s="91"/>
      <c r="D134" s="94"/>
      <c r="E134" s="86"/>
      <c r="O134" s="78"/>
    </row>
    <row r="135" spans="2:15">
      <c r="B135" s="90"/>
      <c r="C135" s="91"/>
      <c r="D135" s="94"/>
      <c r="E135" s="86"/>
      <c r="O135" s="78"/>
    </row>
    <row r="136" spans="2:15">
      <c r="B136" s="90"/>
      <c r="C136" s="91"/>
      <c r="D136" s="94"/>
      <c r="E136" s="86"/>
      <c r="F136" s="79"/>
      <c r="G136" s="86"/>
    </row>
    <row r="137" spans="2:15">
      <c r="B137" s="90"/>
      <c r="C137" s="91"/>
      <c r="D137" s="94"/>
      <c r="E137" s="86"/>
      <c r="F137" s="79"/>
      <c r="G137" s="86"/>
    </row>
    <row r="138" spans="2:15">
      <c r="O138" s="78"/>
    </row>
    <row r="139" spans="2:15">
      <c r="O139" s="78"/>
    </row>
    <row r="140" spans="2:15">
      <c r="O140" s="78"/>
    </row>
    <row r="141" spans="2:15">
      <c r="O141" s="78"/>
    </row>
    <row r="142" spans="2:15">
      <c r="O142" s="78"/>
    </row>
    <row r="145" spans="15:15" s="76" customFormat="1">
      <c r="O145" s="78"/>
    </row>
    <row r="146" spans="15:15" s="76" customFormat="1">
      <c r="O146" s="78"/>
    </row>
    <row r="147" spans="15:15" s="76" customFormat="1">
      <c r="O147" s="78"/>
    </row>
    <row r="148" spans="15:15" s="76" customFormat="1">
      <c r="O148" s="78"/>
    </row>
    <row r="149" spans="15:15" s="76" customFormat="1">
      <c r="O149" s="78"/>
    </row>
    <row r="150" spans="15:15" s="76" customFormat="1">
      <c r="O150" s="78"/>
    </row>
    <row r="151" spans="15:15" s="76" customFormat="1">
      <c r="O151" s="78"/>
    </row>
    <row r="155" spans="15:15" s="76" customFormat="1">
      <c r="O155" s="78"/>
    </row>
    <row r="156" spans="15:15" s="76" customFormat="1">
      <c r="O156" s="78"/>
    </row>
    <row r="157" spans="15:15" s="76" customFormat="1">
      <c r="O157" s="78"/>
    </row>
    <row r="158" spans="15:15" s="76" customFormat="1">
      <c r="O158" s="78"/>
    </row>
    <row r="159" spans="15:15" s="76" customFormat="1">
      <c r="O159" s="78"/>
    </row>
    <row r="160" spans="15:15" s="76" customFormat="1">
      <c r="O160" s="78"/>
    </row>
    <row r="161" spans="15:15" s="76" customFormat="1">
      <c r="O161" s="78"/>
    </row>
  </sheetData>
  <sheetProtection password="C419" sheet="1" formatColumns="0"/>
  <pageMargins left="0.98425196850393704" right="0.39370078740157483" top="0.78740157480314965" bottom="0.59055118110236227" header="0" footer="0"/>
  <pageSetup paperSize="9" scale="85" orientation="portrait" horizontalDpi="4294967293" verticalDpi="300" r:id="rId1"/>
  <headerFooter>
    <oddHeader>&amp;C&amp;F</oddHeader>
    <oddFooter>&amp;LTINA JERMAN - ARHITEKTKA&amp;CStran &amp;P od &amp;N&amp;R&amp;A</oddFooter>
  </headerFooter>
  <rowBreaks count="2" manualBreakCount="2">
    <brk id="26" max="6" man="1"/>
    <brk id="129"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86"/>
  <sheetViews>
    <sheetView view="pageBreakPreview" topLeftCell="B28" zoomScaleNormal="100" zoomScaleSheetLayoutView="100" workbookViewId="0">
      <selection activeCell="F31" sqref="F31"/>
    </sheetView>
  </sheetViews>
  <sheetFormatPr defaultRowHeight="15.75"/>
  <cols>
    <col min="1" max="1" width="2" style="76" hidden="1" customWidth="1"/>
    <col min="2" max="2" width="7.140625" style="179" customWidth="1"/>
    <col min="3" max="3" width="38.85546875"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2" spans="2:15" ht="31.5" customHeight="1">
      <c r="C2" s="85" t="s">
        <v>106</v>
      </c>
      <c r="D2" s="85"/>
      <c r="E2" s="86"/>
      <c r="F2" s="77"/>
      <c r="G2" s="86"/>
    </row>
    <row r="3" spans="2:15" ht="114.75" customHeight="1">
      <c r="C3" s="149" t="s">
        <v>304</v>
      </c>
      <c r="D3" s="85"/>
      <c r="E3" s="86"/>
      <c r="F3" s="77"/>
      <c r="G3" s="86"/>
    </row>
    <row r="4" spans="2:15" ht="73.5" customHeight="1">
      <c r="C4" s="17" t="s">
        <v>297</v>
      </c>
      <c r="D4" s="85"/>
      <c r="E4" s="86"/>
      <c r="F4" s="77"/>
      <c r="G4" s="86"/>
    </row>
    <row r="5" spans="2:15" ht="286.5" customHeight="1">
      <c r="C5" s="149" t="s">
        <v>305</v>
      </c>
      <c r="D5" s="85"/>
      <c r="E5" s="86"/>
      <c r="F5" s="77"/>
      <c r="G5" s="86"/>
    </row>
    <row r="6" spans="2:15" ht="97.5" customHeight="1">
      <c r="C6" s="149" t="s">
        <v>292</v>
      </c>
      <c r="D6" s="85"/>
      <c r="E6" s="86"/>
      <c r="F6" s="77"/>
      <c r="G6" s="86"/>
    </row>
    <row r="7" spans="2:15">
      <c r="C7" s="111"/>
      <c r="D7" s="111"/>
      <c r="E7" s="111"/>
      <c r="F7" s="109"/>
      <c r="G7" s="111"/>
    </row>
    <row r="8" spans="2:15" ht="12.75">
      <c r="B8" s="112" t="s">
        <v>4</v>
      </c>
      <c r="C8" s="113" t="s">
        <v>5</v>
      </c>
      <c r="D8" s="112" t="s">
        <v>6</v>
      </c>
      <c r="E8" s="114" t="s">
        <v>7</v>
      </c>
      <c r="F8" s="101" t="s">
        <v>8</v>
      </c>
      <c r="G8" s="128" t="s">
        <v>9</v>
      </c>
    </row>
    <row r="9" spans="2:15" ht="18.75" customHeight="1">
      <c r="C9" s="91"/>
      <c r="D9" s="94"/>
      <c r="E9" s="86"/>
      <c r="F9" s="131"/>
      <c r="G9" s="86"/>
    </row>
    <row r="10" spans="2:15" ht="21.75" customHeight="1">
      <c r="B10" s="180" t="s">
        <v>1</v>
      </c>
      <c r="C10" s="157" t="s">
        <v>108</v>
      </c>
      <c r="D10" s="94"/>
      <c r="E10" s="86"/>
      <c r="F10" s="77"/>
      <c r="G10" s="86"/>
    </row>
    <row r="11" spans="2:15" ht="321" customHeight="1">
      <c r="C11" s="153" t="s">
        <v>111</v>
      </c>
      <c r="D11" s="94" t="s">
        <v>16</v>
      </c>
      <c r="E11" s="86">
        <v>1</v>
      </c>
      <c r="F11" s="79"/>
      <c r="G11" s="166">
        <f>F11*E11</f>
        <v>0</v>
      </c>
      <c r="O11" s="78"/>
    </row>
    <row r="12" spans="2:15" ht="78.75" customHeight="1">
      <c r="B12" s="11"/>
      <c r="C12" s="11" t="s">
        <v>110</v>
      </c>
      <c r="D12" s="11"/>
      <c r="E12" s="11"/>
      <c r="F12" s="139"/>
      <c r="G12" s="10"/>
      <c r="O12" s="78"/>
    </row>
    <row r="13" spans="2:15" ht="18" customHeight="1">
      <c r="C13" s="91"/>
      <c r="D13" s="94"/>
      <c r="E13" s="86"/>
      <c r="F13" s="131"/>
      <c r="G13" s="86"/>
      <c r="O13" s="78"/>
    </row>
    <row r="14" spans="2:15" ht="30.75" customHeight="1">
      <c r="B14" s="180" t="s">
        <v>2</v>
      </c>
      <c r="C14" s="157" t="s">
        <v>112</v>
      </c>
      <c r="D14" s="94"/>
      <c r="E14" s="86"/>
      <c r="F14" s="77"/>
      <c r="G14" s="86"/>
      <c r="O14" s="78"/>
    </row>
    <row r="15" spans="2:15" ht="348.75" customHeight="1">
      <c r="C15" s="153" t="s">
        <v>113</v>
      </c>
      <c r="D15" s="94" t="s">
        <v>16</v>
      </c>
      <c r="E15" s="86">
        <v>1</v>
      </c>
      <c r="F15" s="79"/>
      <c r="G15" s="86">
        <f>F15*E15</f>
        <v>0</v>
      </c>
      <c r="O15" s="78"/>
    </row>
    <row r="16" spans="2:15" ht="75" customHeight="1">
      <c r="C16" s="11" t="s">
        <v>110</v>
      </c>
      <c r="D16" s="94"/>
      <c r="E16" s="86"/>
      <c r="F16" s="79"/>
      <c r="G16" s="86"/>
      <c r="O16" s="78"/>
    </row>
    <row r="17" spans="2:15" ht="17.25" customHeight="1">
      <c r="B17" s="181"/>
      <c r="C17" s="154"/>
      <c r="D17" s="145"/>
      <c r="E17" s="146"/>
      <c r="F17" s="140"/>
      <c r="G17" s="146"/>
      <c r="O17" s="78"/>
    </row>
    <row r="18" spans="2:15" ht="18" customHeight="1">
      <c r="B18" s="180" t="s">
        <v>3</v>
      </c>
      <c r="C18" s="157" t="s">
        <v>23</v>
      </c>
      <c r="D18" s="174"/>
      <c r="E18" s="175"/>
      <c r="F18" s="169"/>
      <c r="G18" s="166"/>
      <c r="O18" s="78"/>
    </row>
    <row r="19" spans="2:15" ht="345.75" customHeight="1">
      <c r="C19" s="153" t="s">
        <v>289</v>
      </c>
      <c r="D19" s="94"/>
      <c r="E19" s="86"/>
      <c r="F19" s="79"/>
      <c r="G19" s="86"/>
      <c r="O19" s="78"/>
    </row>
    <row r="20" spans="2:15" ht="234" customHeight="1">
      <c r="B20" s="181"/>
      <c r="C20" s="149" t="s">
        <v>121</v>
      </c>
      <c r="D20" s="94" t="s">
        <v>16</v>
      </c>
      <c r="E20" s="86">
        <v>1</v>
      </c>
      <c r="F20" s="79"/>
      <c r="G20" s="86">
        <f>F20*E20</f>
        <v>0</v>
      </c>
      <c r="O20" s="78"/>
    </row>
    <row r="21" spans="2:15" ht="18.75" customHeight="1">
      <c r="B21" s="181"/>
      <c r="C21" s="153"/>
      <c r="D21" s="145"/>
      <c r="E21" s="146"/>
      <c r="F21" s="140"/>
      <c r="G21" s="146"/>
      <c r="O21" s="78"/>
    </row>
    <row r="22" spans="2:15" ht="18.75" customHeight="1">
      <c r="B22" s="180" t="s">
        <v>25</v>
      </c>
      <c r="C22" s="182" t="s">
        <v>24</v>
      </c>
      <c r="D22" s="174"/>
      <c r="E22" s="175"/>
      <c r="F22" s="170"/>
      <c r="G22" s="166"/>
      <c r="O22" s="78"/>
    </row>
    <row r="23" spans="2:15" ht="232.5" customHeight="1">
      <c r="C23" s="183" t="s">
        <v>122</v>
      </c>
      <c r="D23" s="94" t="s">
        <v>16</v>
      </c>
      <c r="E23" s="86">
        <v>1</v>
      </c>
      <c r="F23" s="79"/>
      <c r="G23" s="166">
        <f>F23*E23</f>
        <v>0</v>
      </c>
      <c r="O23" s="78"/>
    </row>
    <row r="24" spans="2:15" ht="21" customHeight="1">
      <c r="B24" s="181"/>
      <c r="C24" s="183"/>
      <c r="D24" s="145"/>
      <c r="E24" s="146"/>
      <c r="F24" s="140"/>
      <c r="G24" s="146"/>
      <c r="O24" s="78"/>
    </row>
    <row r="25" spans="2:15" ht="20.25" customHeight="1">
      <c r="B25" s="180" t="s">
        <v>26</v>
      </c>
      <c r="C25" s="182" t="s">
        <v>114</v>
      </c>
      <c r="D25" s="94"/>
      <c r="E25" s="86"/>
      <c r="F25" s="79"/>
      <c r="G25" s="86"/>
      <c r="O25" s="78"/>
    </row>
    <row r="26" spans="2:15" ht="409.5" customHeight="1">
      <c r="C26" s="183" t="s">
        <v>119</v>
      </c>
      <c r="D26" s="94"/>
      <c r="E26" s="86"/>
      <c r="F26" s="79"/>
      <c r="G26" s="86"/>
      <c r="O26" s="78"/>
    </row>
    <row r="27" spans="2:15" ht="71.25" customHeight="1">
      <c r="C27" s="184" t="s">
        <v>120</v>
      </c>
      <c r="D27" s="94" t="s">
        <v>16</v>
      </c>
      <c r="E27" s="86">
        <v>1</v>
      </c>
      <c r="F27" s="79"/>
      <c r="G27" s="166">
        <f>F27*E27</f>
        <v>0</v>
      </c>
      <c r="O27" s="78"/>
    </row>
    <row r="28" spans="2:15" ht="78" customHeight="1">
      <c r="B28" s="181"/>
      <c r="C28" s="11" t="s">
        <v>115</v>
      </c>
      <c r="D28" s="145"/>
      <c r="E28" s="146"/>
      <c r="F28" s="140"/>
      <c r="G28" s="146"/>
      <c r="O28" s="78"/>
    </row>
    <row r="29" spans="2:15" ht="20.25" customHeight="1">
      <c r="B29" s="181"/>
      <c r="C29" s="11"/>
      <c r="D29" s="145"/>
      <c r="E29" s="146"/>
      <c r="F29" s="140"/>
      <c r="G29" s="146"/>
      <c r="O29" s="78"/>
    </row>
    <row r="30" spans="2:15" ht="20.25" customHeight="1">
      <c r="B30" s="180" t="s">
        <v>27</v>
      </c>
      <c r="C30" s="185" t="s">
        <v>116</v>
      </c>
      <c r="D30" s="174"/>
      <c r="E30" s="175"/>
      <c r="F30" s="170"/>
      <c r="G30" s="166"/>
      <c r="O30" s="78"/>
    </row>
    <row r="31" spans="2:15" ht="323.25" customHeight="1">
      <c r="C31" s="153" t="s">
        <v>118</v>
      </c>
      <c r="D31" s="94" t="s">
        <v>16</v>
      </c>
      <c r="E31" s="86">
        <v>1</v>
      </c>
      <c r="F31" s="79"/>
      <c r="G31" s="166">
        <f>F31*E31</f>
        <v>0</v>
      </c>
      <c r="O31" s="78"/>
    </row>
    <row r="32" spans="2:15" ht="21" customHeight="1">
      <c r="C32" s="183"/>
      <c r="D32" s="94"/>
      <c r="E32" s="86"/>
      <c r="F32" s="79"/>
      <c r="G32" s="86"/>
      <c r="O32" s="78"/>
    </row>
    <row r="33" spans="2:15" ht="19.5" customHeight="1">
      <c r="B33" s="180" t="s">
        <v>29</v>
      </c>
      <c r="C33" s="182" t="s">
        <v>48</v>
      </c>
      <c r="D33" s="174"/>
      <c r="E33" s="175"/>
      <c r="F33" s="170"/>
      <c r="G33" s="166"/>
      <c r="O33" s="78"/>
    </row>
    <row r="34" spans="2:15" ht="78" customHeight="1">
      <c r="C34" s="183" t="s">
        <v>274</v>
      </c>
      <c r="D34" s="94"/>
      <c r="E34" s="86"/>
      <c r="F34" s="79"/>
      <c r="G34" s="86"/>
      <c r="O34" s="78"/>
    </row>
    <row r="35" spans="2:15" ht="17.25" customHeight="1">
      <c r="C35" s="186" t="s">
        <v>117</v>
      </c>
      <c r="D35" s="94" t="s">
        <v>16</v>
      </c>
      <c r="E35" s="86">
        <v>1</v>
      </c>
      <c r="F35" s="79"/>
      <c r="G35" s="166">
        <f>F35*E35</f>
        <v>0</v>
      </c>
      <c r="O35" s="78"/>
    </row>
    <row r="36" spans="2:15" ht="17.25" customHeight="1">
      <c r="C36" s="186"/>
      <c r="D36" s="94"/>
      <c r="E36" s="86"/>
      <c r="F36" s="79"/>
      <c r="G36" s="166"/>
      <c r="O36" s="78"/>
    </row>
    <row r="37" spans="2:15" ht="33.75" customHeight="1">
      <c r="B37" s="180" t="s">
        <v>30</v>
      </c>
      <c r="C37" s="157" t="s">
        <v>267</v>
      </c>
      <c r="D37" s="174"/>
      <c r="E37" s="175"/>
      <c r="F37" s="169"/>
      <c r="G37" s="166"/>
      <c r="O37" s="78"/>
    </row>
    <row r="38" spans="2:15" ht="259.5" customHeight="1">
      <c r="C38" s="153" t="s">
        <v>290</v>
      </c>
      <c r="D38" s="94" t="s">
        <v>16</v>
      </c>
      <c r="E38" s="86">
        <v>1</v>
      </c>
      <c r="F38" s="79"/>
      <c r="G38" s="86">
        <f>F38*E38</f>
        <v>0</v>
      </c>
      <c r="O38" s="78"/>
    </row>
    <row r="39" spans="2:15" ht="16.5" customHeight="1">
      <c r="B39" s="181"/>
      <c r="C39" s="149"/>
      <c r="D39" s="94"/>
      <c r="E39" s="86"/>
      <c r="F39" s="79"/>
      <c r="G39" s="86"/>
      <c r="O39" s="78"/>
    </row>
    <row r="40" spans="2:15" ht="33" customHeight="1">
      <c r="B40" s="180" t="s">
        <v>268</v>
      </c>
      <c r="C40" s="157" t="s">
        <v>271</v>
      </c>
      <c r="D40" s="94"/>
      <c r="E40" s="86"/>
      <c r="F40" s="79"/>
      <c r="G40" s="86"/>
      <c r="O40" s="78"/>
    </row>
    <row r="41" spans="2:15" ht="129.75" customHeight="1">
      <c r="B41" s="181"/>
      <c r="C41" s="153" t="s">
        <v>269</v>
      </c>
      <c r="D41" s="94"/>
      <c r="E41" s="86"/>
      <c r="F41" s="79"/>
      <c r="G41" s="86"/>
      <c r="O41" s="78"/>
    </row>
    <row r="42" spans="2:15" ht="90" customHeight="1">
      <c r="B42" s="181"/>
      <c r="C42" s="11" t="s">
        <v>275</v>
      </c>
      <c r="D42" s="94" t="s">
        <v>16</v>
      </c>
      <c r="E42" s="86">
        <v>7</v>
      </c>
      <c r="F42" s="79"/>
      <c r="G42" s="86">
        <f>F42*E42</f>
        <v>0</v>
      </c>
      <c r="O42" s="78"/>
    </row>
    <row r="43" spans="2:15" ht="17.25" customHeight="1">
      <c r="C43" s="186"/>
      <c r="D43" s="94"/>
      <c r="E43" s="86"/>
      <c r="F43" s="79"/>
      <c r="G43" s="166"/>
      <c r="O43" s="78"/>
    </row>
    <row r="44" spans="2:15" ht="35.25" customHeight="1">
      <c r="B44" s="180" t="s">
        <v>270</v>
      </c>
      <c r="C44" s="157" t="s">
        <v>272</v>
      </c>
      <c r="D44" s="94"/>
      <c r="E44" s="86"/>
      <c r="F44" s="79"/>
      <c r="G44" s="86"/>
      <c r="O44" s="78"/>
    </row>
    <row r="45" spans="2:15" ht="231.75" customHeight="1">
      <c r="B45" s="181"/>
      <c r="C45" s="153" t="s">
        <v>273</v>
      </c>
      <c r="D45" s="94" t="s">
        <v>149</v>
      </c>
      <c r="E45" s="86">
        <v>1</v>
      </c>
      <c r="F45" s="79"/>
      <c r="G45" s="86">
        <f>F45*E45</f>
        <v>0</v>
      </c>
      <c r="O45" s="78"/>
    </row>
    <row r="46" spans="2:15" ht="25.5" customHeight="1">
      <c r="B46" s="181"/>
      <c r="C46" s="11" t="s">
        <v>276</v>
      </c>
      <c r="D46" s="94"/>
      <c r="E46" s="86"/>
      <c r="F46" s="79"/>
      <c r="G46" s="86"/>
      <c r="O46" s="78"/>
    </row>
    <row r="47" spans="2:15" ht="18.75" customHeight="1">
      <c r="B47" s="181"/>
      <c r="C47" s="187"/>
      <c r="D47" s="145"/>
      <c r="E47" s="146"/>
      <c r="F47" s="140"/>
      <c r="G47" s="146"/>
      <c r="O47" s="78"/>
    </row>
    <row r="48" spans="2:15" s="107" customFormat="1" ht="35.25" customHeight="1" thickBot="1">
      <c r="B48" s="124"/>
      <c r="C48" s="125" t="s">
        <v>21</v>
      </c>
      <c r="D48" s="126"/>
      <c r="E48" s="127"/>
      <c r="F48" s="106"/>
      <c r="G48" s="127">
        <f>SUM(G11:G47)</f>
        <v>0</v>
      </c>
      <c r="O48" s="108"/>
    </row>
    <row r="49" spans="2:15" ht="18" customHeight="1" thickTop="1">
      <c r="B49" s="181"/>
      <c r="C49" s="165"/>
      <c r="D49" s="165"/>
      <c r="E49" s="165"/>
      <c r="F49" s="142"/>
      <c r="G49" s="165"/>
      <c r="O49" s="78"/>
    </row>
    <row r="50" spans="2:15" ht="20.25" customHeight="1">
      <c r="C50" s="83"/>
      <c r="D50" s="83"/>
      <c r="E50" s="83"/>
      <c r="F50" s="76"/>
      <c r="G50" s="83"/>
      <c r="O50" s="78"/>
    </row>
    <row r="51" spans="2:15" ht="21" customHeight="1">
      <c r="C51" s="83"/>
      <c r="D51" s="83"/>
      <c r="E51" s="83"/>
      <c r="F51" s="76"/>
      <c r="G51" s="83"/>
      <c r="O51" s="78"/>
    </row>
    <row r="52" spans="2:15" ht="19.5" customHeight="1">
      <c r="C52" s="83"/>
      <c r="D52" s="83"/>
      <c r="E52" s="83"/>
      <c r="F52" s="76"/>
      <c r="G52" s="83"/>
      <c r="O52" s="78"/>
    </row>
    <row r="53" spans="2:15" ht="20.25" customHeight="1">
      <c r="C53" s="83"/>
      <c r="D53" s="83"/>
      <c r="E53" s="83"/>
      <c r="F53" s="76"/>
      <c r="G53" s="83"/>
      <c r="O53" s="78"/>
    </row>
    <row r="54" spans="2:15" ht="27" customHeight="1">
      <c r="C54" s="83"/>
      <c r="D54" s="83"/>
      <c r="E54" s="83"/>
      <c r="F54" s="76"/>
      <c r="G54" s="83"/>
      <c r="O54" s="78"/>
    </row>
    <row r="55" spans="2:15" ht="20.25" customHeight="1">
      <c r="C55" s="83"/>
      <c r="D55" s="83"/>
      <c r="E55" s="83"/>
      <c r="F55" s="76"/>
      <c r="G55" s="83"/>
      <c r="O55" s="78"/>
    </row>
    <row r="56" spans="2:15" ht="21" customHeight="1">
      <c r="C56" s="83"/>
      <c r="D56" s="83"/>
      <c r="E56" s="83"/>
      <c r="F56" s="76"/>
      <c r="G56" s="83"/>
      <c r="O56" s="78"/>
    </row>
    <row r="57" spans="2:15" ht="19.5" customHeight="1">
      <c r="C57" s="83"/>
      <c r="D57" s="83"/>
      <c r="E57" s="83"/>
      <c r="F57" s="76"/>
      <c r="G57" s="83"/>
      <c r="O57" s="78"/>
    </row>
    <row r="58" spans="2:15" ht="20.25" customHeight="1">
      <c r="C58" s="83"/>
      <c r="D58" s="83"/>
      <c r="E58" s="83"/>
      <c r="F58" s="76"/>
      <c r="G58" s="83"/>
      <c r="O58" s="78"/>
    </row>
    <row r="59" spans="2:15" ht="20.25" customHeight="1">
      <c r="C59" s="83"/>
      <c r="D59" s="83"/>
      <c r="E59" s="83"/>
      <c r="F59" s="76"/>
      <c r="G59" s="83"/>
      <c r="O59" s="78"/>
    </row>
    <row r="60" spans="2:15" ht="20.25" customHeight="1">
      <c r="C60" s="83"/>
      <c r="D60" s="83"/>
      <c r="E60" s="83"/>
      <c r="F60" s="76"/>
      <c r="G60" s="83"/>
      <c r="O60" s="78"/>
    </row>
    <row r="61" spans="2:15" ht="19.5" customHeight="1">
      <c r="C61" s="83"/>
      <c r="D61" s="83"/>
      <c r="E61" s="83"/>
      <c r="F61" s="76"/>
      <c r="G61" s="83"/>
      <c r="O61" s="78"/>
    </row>
    <row r="62" spans="2:15" ht="21" customHeight="1">
      <c r="C62" s="83"/>
      <c r="D62" s="83"/>
      <c r="E62" s="83"/>
      <c r="F62" s="76"/>
      <c r="G62" s="83"/>
      <c r="O62" s="78"/>
    </row>
    <row r="63" spans="2:15" ht="30" customHeight="1">
      <c r="C63" s="83"/>
      <c r="D63" s="83"/>
      <c r="E63" s="83"/>
      <c r="F63" s="76"/>
      <c r="G63" s="83"/>
      <c r="O63" s="78"/>
    </row>
    <row r="64" spans="2:15" ht="21.75" customHeight="1">
      <c r="C64" s="83"/>
      <c r="D64" s="83"/>
      <c r="E64" s="83"/>
      <c r="F64" s="76"/>
      <c r="G64" s="83"/>
      <c r="O64" s="78"/>
    </row>
    <row r="65" spans="3:15" s="76" customFormat="1" ht="21" customHeight="1">
      <c r="C65" s="83"/>
      <c r="D65" s="83"/>
      <c r="E65" s="83"/>
      <c r="G65" s="83"/>
      <c r="O65" s="78"/>
    </row>
    <row r="66" spans="3:15" s="76" customFormat="1" ht="30" customHeight="1">
      <c r="C66" s="83"/>
      <c r="D66" s="83"/>
      <c r="E66" s="83"/>
      <c r="G66" s="83"/>
      <c r="O66" s="78"/>
    </row>
    <row r="67" spans="3:15" s="76" customFormat="1" ht="18.75" customHeight="1">
      <c r="C67" s="83"/>
      <c r="D67" s="83"/>
      <c r="E67" s="83"/>
      <c r="G67" s="83"/>
      <c r="O67" s="78"/>
    </row>
    <row r="68" spans="3:15" s="76" customFormat="1" ht="20.25" customHeight="1">
      <c r="C68" s="83"/>
      <c r="D68" s="83"/>
      <c r="E68" s="83"/>
      <c r="G68" s="83"/>
      <c r="O68" s="78"/>
    </row>
    <row r="69" spans="3:15" s="76" customFormat="1" ht="30.75" customHeight="1">
      <c r="C69" s="83"/>
      <c r="D69" s="83"/>
      <c r="E69" s="83"/>
      <c r="G69" s="83"/>
      <c r="O69" s="78"/>
    </row>
    <row r="70" spans="3:15" s="76" customFormat="1" ht="18.75" customHeight="1">
      <c r="C70" s="91"/>
      <c r="D70" s="94"/>
      <c r="E70" s="86"/>
      <c r="F70" s="79"/>
      <c r="G70" s="86"/>
      <c r="O70" s="78"/>
    </row>
    <row r="71" spans="3:15" s="76" customFormat="1" ht="21" customHeight="1">
      <c r="C71" s="83"/>
      <c r="D71" s="83"/>
      <c r="E71" s="83"/>
      <c r="G71" s="83"/>
      <c r="O71" s="78"/>
    </row>
    <row r="72" spans="3:15" s="76" customFormat="1" ht="30.75" customHeight="1">
      <c r="C72" s="83"/>
      <c r="D72" s="83"/>
      <c r="E72" s="83"/>
      <c r="G72" s="83"/>
      <c r="O72" s="78"/>
    </row>
    <row r="73" spans="3:15" s="76" customFormat="1" ht="20.25" customHeight="1">
      <c r="C73" s="83"/>
      <c r="D73" s="83"/>
      <c r="E73" s="83"/>
      <c r="G73" s="83"/>
      <c r="O73" s="78"/>
    </row>
    <row r="74" spans="3:15" s="76" customFormat="1" ht="20.25" customHeight="1">
      <c r="C74" s="83"/>
      <c r="D74" s="83"/>
      <c r="E74" s="83"/>
      <c r="G74" s="83"/>
      <c r="O74" s="78"/>
    </row>
    <row r="75" spans="3:15" s="76" customFormat="1" ht="30.75" customHeight="1">
      <c r="C75" s="83"/>
      <c r="D75" s="83"/>
      <c r="E75" s="83"/>
      <c r="G75" s="83"/>
      <c r="O75" s="78"/>
    </row>
    <row r="76" spans="3:15" s="76" customFormat="1" ht="21" customHeight="1">
      <c r="C76" s="83"/>
      <c r="D76" s="83"/>
      <c r="E76" s="83"/>
      <c r="G76" s="83"/>
      <c r="O76" s="78"/>
    </row>
    <row r="77" spans="3:15" s="76" customFormat="1" ht="21.75" customHeight="1">
      <c r="C77" s="83"/>
      <c r="D77" s="83"/>
      <c r="E77" s="83"/>
      <c r="G77" s="83"/>
      <c r="O77" s="78"/>
    </row>
    <row r="78" spans="3:15" s="76" customFormat="1" ht="20.25" customHeight="1">
      <c r="C78" s="83"/>
      <c r="D78" s="83"/>
      <c r="E78" s="83"/>
      <c r="G78" s="83"/>
      <c r="O78" s="78"/>
    </row>
    <row r="79" spans="3:15" s="76" customFormat="1" ht="20.25" customHeight="1">
      <c r="C79" s="83"/>
      <c r="D79" s="83"/>
      <c r="E79" s="83"/>
      <c r="G79" s="83"/>
      <c r="O79" s="78"/>
    </row>
    <row r="80" spans="3:15" s="76" customFormat="1" ht="21.75" customHeight="1">
      <c r="C80" s="83"/>
      <c r="D80" s="83"/>
      <c r="E80" s="83"/>
      <c r="G80" s="83"/>
      <c r="O80" s="78"/>
    </row>
    <row r="81" spans="3:15" s="76" customFormat="1" ht="44.25" customHeight="1">
      <c r="C81" s="83"/>
      <c r="D81" s="83"/>
      <c r="E81" s="83"/>
      <c r="G81" s="83"/>
      <c r="O81" s="78"/>
    </row>
    <row r="82" spans="3:15" s="76" customFormat="1" ht="21" customHeight="1">
      <c r="C82" s="83"/>
      <c r="D82" s="83"/>
      <c r="E82" s="83"/>
      <c r="G82" s="83"/>
      <c r="O82" s="78"/>
    </row>
    <row r="83" spans="3:15" s="76" customFormat="1" ht="19.5" customHeight="1">
      <c r="C83" s="83"/>
      <c r="D83" s="83"/>
      <c r="E83" s="83"/>
      <c r="G83" s="83"/>
      <c r="O83" s="78"/>
    </row>
    <row r="84" spans="3:15" s="76" customFormat="1" ht="21" customHeight="1">
      <c r="C84" s="83"/>
      <c r="D84" s="83"/>
      <c r="E84" s="83"/>
      <c r="G84" s="83"/>
      <c r="O84" s="78"/>
    </row>
    <row r="85" spans="3:15" s="76" customFormat="1" ht="23.25" customHeight="1">
      <c r="C85" s="83"/>
      <c r="D85" s="83"/>
      <c r="E85" s="83"/>
      <c r="G85" s="83"/>
      <c r="O85" s="78"/>
    </row>
    <row r="86" spans="3:15" s="76" customFormat="1" ht="21" customHeight="1">
      <c r="C86" s="83"/>
      <c r="D86" s="83"/>
      <c r="E86" s="83"/>
      <c r="G86" s="83"/>
      <c r="O86" s="78"/>
    </row>
    <row r="87" spans="3:15" s="76" customFormat="1" ht="21" customHeight="1">
      <c r="C87" s="83"/>
      <c r="D87" s="83"/>
      <c r="E87" s="83"/>
      <c r="G87" s="83"/>
      <c r="O87" s="78"/>
    </row>
    <row r="88" spans="3:15" s="76" customFormat="1" ht="24" customHeight="1">
      <c r="C88" s="83"/>
      <c r="D88" s="83"/>
      <c r="E88" s="83"/>
      <c r="G88" s="83"/>
      <c r="O88" s="78"/>
    </row>
    <row r="89" spans="3:15" s="76" customFormat="1" ht="21" customHeight="1">
      <c r="C89" s="83"/>
      <c r="D89" s="83"/>
      <c r="E89" s="83"/>
      <c r="G89" s="83"/>
      <c r="O89" s="78"/>
    </row>
    <row r="90" spans="3:15" s="76" customFormat="1" ht="21" customHeight="1">
      <c r="C90" s="83"/>
      <c r="D90" s="83"/>
      <c r="E90" s="83"/>
      <c r="G90" s="83"/>
      <c r="O90" s="78"/>
    </row>
    <row r="91" spans="3:15" s="76" customFormat="1" ht="28.5" customHeight="1">
      <c r="C91" s="83"/>
      <c r="D91" s="83"/>
      <c r="E91" s="83"/>
      <c r="G91" s="83"/>
      <c r="O91" s="78"/>
    </row>
    <row r="92" spans="3:15" s="76" customFormat="1" ht="22.5" customHeight="1">
      <c r="C92" s="83"/>
      <c r="D92" s="83"/>
      <c r="E92" s="83"/>
      <c r="G92" s="83"/>
      <c r="O92" s="78"/>
    </row>
    <row r="93" spans="3:15" s="76" customFormat="1" ht="20.25" customHeight="1">
      <c r="C93" s="83"/>
      <c r="D93" s="83"/>
      <c r="E93" s="83"/>
      <c r="G93" s="83"/>
      <c r="O93" s="78"/>
    </row>
    <row r="94" spans="3:15" s="76" customFormat="1" ht="23.25" customHeight="1">
      <c r="C94" s="83"/>
      <c r="D94" s="83"/>
      <c r="E94" s="83"/>
      <c r="G94" s="83"/>
      <c r="O94" s="78"/>
    </row>
    <row r="95" spans="3:15" s="76" customFormat="1" ht="20.25" customHeight="1">
      <c r="C95" s="83"/>
      <c r="D95" s="83"/>
      <c r="E95" s="83"/>
      <c r="G95" s="83"/>
      <c r="O95" s="78"/>
    </row>
    <row r="96" spans="3:15" s="76" customFormat="1" ht="19.5" customHeight="1">
      <c r="C96" s="83"/>
      <c r="D96" s="83"/>
      <c r="E96" s="83"/>
      <c r="G96" s="83"/>
      <c r="O96" s="78"/>
    </row>
    <row r="97" spans="3:15" s="76" customFormat="1" ht="30.75" customHeight="1">
      <c r="C97" s="83"/>
      <c r="D97" s="83"/>
      <c r="E97" s="83"/>
      <c r="G97" s="83"/>
      <c r="O97" s="78"/>
    </row>
    <row r="98" spans="3:15" s="76" customFormat="1" ht="18" customHeight="1">
      <c r="C98" s="83"/>
      <c r="D98" s="83"/>
      <c r="E98" s="83"/>
      <c r="G98" s="83"/>
      <c r="O98" s="78"/>
    </row>
    <row r="99" spans="3:15" s="76" customFormat="1" ht="19.5" customHeight="1">
      <c r="C99" s="83"/>
      <c r="D99" s="83"/>
      <c r="E99" s="83"/>
      <c r="G99" s="83"/>
      <c r="O99" s="78"/>
    </row>
    <row r="100" spans="3:15" s="76" customFormat="1" ht="19.5" customHeight="1">
      <c r="C100" s="83"/>
      <c r="D100" s="83"/>
      <c r="E100" s="83"/>
      <c r="G100" s="83"/>
      <c r="O100" s="78"/>
    </row>
    <row r="101" spans="3:15" s="76" customFormat="1" ht="21.75" customHeight="1">
      <c r="C101" s="83"/>
      <c r="D101" s="83"/>
      <c r="E101" s="83"/>
      <c r="G101" s="83"/>
      <c r="O101" s="78"/>
    </row>
    <row r="102" spans="3:15" s="76" customFormat="1" ht="18.75" customHeight="1">
      <c r="C102" s="83"/>
      <c r="D102" s="83"/>
      <c r="E102" s="83"/>
      <c r="G102" s="83"/>
      <c r="O102" s="78"/>
    </row>
    <row r="103" spans="3:15" s="76" customFormat="1" ht="20.25" customHeight="1">
      <c r="C103" s="83"/>
      <c r="D103" s="83"/>
      <c r="E103" s="83"/>
      <c r="G103" s="83"/>
      <c r="O103" s="78"/>
    </row>
    <row r="104" spans="3:15" s="76" customFormat="1" ht="52.5" customHeight="1">
      <c r="C104" s="83"/>
      <c r="D104" s="83"/>
      <c r="E104" s="83"/>
      <c r="G104" s="83"/>
      <c r="O104" s="78"/>
    </row>
    <row r="105" spans="3:15" s="76" customFormat="1">
      <c r="C105" s="83"/>
      <c r="D105" s="83"/>
      <c r="E105" s="83"/>
      <c r="G105" s="83"/>
      <c r="O105" s="78"/>
    </row>
    <row r="106" spans="3:15" s="76" customFormat="1" ht="20.25" customHeight="1">
      <c r="C106" s="83"/>
      <c r="D106" s="83"/>
      <c r="E106" s="83"/>
      <c r="G106" s="83"/>
      <c r="O106" s="78"/>
    </row>
    <row r="107" spans="3:15" s="76" customFormat="1" ht="42.75" customHeight="1">
      <c r="C107" s="83"/>
      <c r="D107" s="83"/>
      <c r="E107" s="83"/>
      <c r="G107" s="83"/>
      <c r="O107" s="78"/>
    </row>
    <row r="108" spans="3:15" s="76" customFormat="1" ht="16.5" customHeight="1">
      <c r="C108" s="83"/>
      <c r="D108" s="83"/>
      <c r="E108" s="83"/>
      <c r="G108" s="83"/>
      <c r="O108" s="78"/>
    </row>
    <row r="109" spans="3:15" s="76" customFormat="1" ht="18.75" customHeight="1">
      <c r="C109" s="83"/>
      <c r="D109" s="83"/>
      <c r="E109" s="83"/>
      <c r="G109" s="83"/>
      <c r="O109" s="78"/>
    </row>
    <row r="110" spans="3:15" s="76" customFormat="1" ht="31.5" customHeight="1">
      <c r="C110" s="83"/>
      <c r="D110" s="83"/>
      <c r="E110" s="83"/>
      <c r="G110" s="83"/>
      <c r="O110" s="78"/>
    </row>
    <row r="111" spans="3:15" s="76" customFormat="1" ht="18" customHeight="1">
      <c r="C111" s="83"/>
      <c r="D111" s="83"/>
      <c r="E111" s="83"/>
      <c r="G111" s="83"/>
      <c r="O111" s="78"/>
    </row>
    <row r="112" spans="3:15" s="76" customFormat="1" ht="19.5" customHeight="1">
      <c r="C112" s="83"/>
      <c r="D112" s="83"/>
      <c r="E112" s="83"/>
      <c r="G112" s="83"/>
      <c r="O112" s="78"/>
    </row>
    <row r="113" spans="3:15" s="76" customFormat="1" ht="19.5" customHeight="1">
      <c r="C113" s="83"/>
      <c r="D113" s="83"/>
      <c r="E113" s="83"/>
      <c r="G113" s="83"/>
      <c r="O113" s="78"/>
    </row>
    <row r="114" spans="3:15" s="76" customFormat="1" ht="19.5" customHeight="1">
      <c r="C114" s="83"/>
      <c r="D114" s="83"/>
      <c r="E114" s="83"/>
      <c r="G114" s="83"/>
      <c r="O114" s="78"/>
    </row>
    <row r="115" spans="3:15" s="76" customFormat="1" ht="19.5" customHeight="1">
      <c r="C115" s="83"/>
      <c r="D115" s="83"/>
      <c r="E115" s="83"/>
      <c r="G115" s="83"/>
      <c r="O115" s="78"/>
    </row>
    <row r="116" spans="3:15" s="76" customFormat="1" ht="19.5" customHeight="1">
      <c r="C116" s="83"/>
      <c r="D116" s="83"/>
      <c r="E116" s="83"/>
      <c r="G116" s="83"/>
      <c r="O116" s="78"/>
    </row>
    <row r="117" spans="3:15" s="76" customFormat="1" ht="19.5" customHeight="1">
      <c r="C117" s="83"/>
      <c r="D117" s="83"/>
      <c r="E117" s="83"/>
      <c r="G117" s="83"/>
      <c r="O117" s="78"/>
    </row>
    <row r="118" spans="3:15" s="76" customFormat="1">
      <c r="C118" s="83"/>
      <c r="D118" s="83"/>
      <c r="E118" s="83"/>
      <c r="G118" s="83"/>
      <c r="O118" s="78"/>
    </row>
    <row r="119" spans="3:15" s="76" customFormat="1" ht="18.75" customHeight="1">
      <c r="C119" s="83"/>
      <c r="D119" s="83"/>
      <c r="E119" s="83"/>
      <c r="G119" s="83"/>
      <c r="O119" s="78"/>
    </row>
    <row r="120" spans="3:15" s="76" customFormat="1" ht="20.25" customHeight="1">
      <c r="C120" s="83"/>
      <c r="D120" s="83"/>
      <c r="E120" s="83"/>
      <c r="G120" s="83"/>
      <c r="O120" s="78"/>
    </row>
    <row r="121" spans="3:15" s="76" customFormat="1" ht="17.25" customHeight="1">
      <c r="C121" s="83"/>
      <c r="D121" s="83"/>
      <c r="E121" s="83"/>
      <c r="G121" s="83"/>
      <c r="O121" s="78"/>
    </row>
    <row r="122" spans="3:15" s="76" customFormat="1" ht="27.75" customHeight="1">
      <c r="C122" s="83"/>
      <c r="D122" s="83"/>
      <c r="E122" s="83"/>
      <c r="G122" s="83"/>
      <c r="O122" s="78"/>
    </row>
    <row r="123" spans="3:15" s="76" customFormat="1" ht="20.25" customHeight="1">
      <c r="C123" s="83"/>
      <c r="D123" s="83"/>
      <c r="E123" s="83"/>
      <c r="G123" s="83"/>
      <c r="O123" s="78"/>
    </row>
    <row r="124" spans="3:15" s="76" customFormat="1" ht="19.5" customHeight="1">
      <c r="C124" s="83"/>
      <c r="D124" s="83"/>
      <c r="E124" s="83"/>
      <c r="G124" s="83"/>
      <c r="O124" s="78"/>
    </row>
    <row r="125" spans="3:15" s="76" customFormat="1" ht="39.75" customHeight="1">
      <c r="C125" s="83"/>
      <c r="D125" s="83"/>
      <c r="E125" s="83"/>
      <c r="G125" s="83"/>
      <c r="O125" s="78"/>
    </row>
    <row r="126" spans="3:15" s="76" customFormat="1" ht="20.25" customHeight="1">
      <c r="C126" s="83"/>
      <c r="D126" s="83"/>
      <c r="E126" s="83"/>
      <c r="G126" s="83"/>
      <c r="O126" s="78"/>
    </row>
    <row r="127" spans="3:15" s="76" customFormat="1" ht="17.25" customHeight="1">
      <c r="C127" s="83"/>
      <c r="D127" s="83"/>
      <c r="E127" s="83"/>
      <c r="G127" s="83"/>
      <c r="O127" s="78"/>
    </row>
    <row r="128" spans="3:15" s="76" customFormat="1" ht="39.75" customHeight="1">
      <c r="C128" s="83"/>
      <c r="D128" s="83"/>
      <c r="E128" s="83"/>
      <c r="G128" s="83"/>
      <c r="O128" s="78"/>
    </row>
    <row r="129" spans="3:15" s="76" customFormat="1" ht="19.5" customHeight="1">
      <c r="C129" s="83"/>
      <c r="D129" s="83"/>
      <c r="E129" s="83"/>
      <c r="G129" s="83"/>
      <c r="O129" s="78"/>
    </row>
    <row r="130" spans="3:15" s="76" customFormat="1" ht="17.25" customHeight="1">
      <c r="C130" s="83"/>
      <c r="D130" s="83"/>
      <c r="E130" s="83"/>
      <c r="G130" s="83"/>
      <c r="O130" s="78"/>
    </row>
    <row r="131" spans="3:15" s="76" customFormat="1" ht="39.75" customHeight="1">
      <c r="C131" s="83"/>
      <c r="D131" s="83"/>
      <c r="E131" s="83"/>
      <c r="G131" s="83"/>
      <c r="O131" s="78"/>
    </row>
    <row r="132" spans="3:15" s="76" customFormat="1" ht="21" customHeight="1">
      <c r="C132" s="83"/>
      <c r="D132" s="83"/>
      <c r="E132" s="83"/>
      <c r="G132" s="83"/>
      <c r="O132" s="78"/>
    </row>
    <row r="133" spans="3:15" s="76" customFormat="1" ht="16.5" customHeight="1">
      <c r="C133" s="83"/>
      <c r="D133" s="83"/>
      <c r="E133" s="83"/>
      <c r="G133" s="83"/>
      <c r="O133" s="78"/>
    </row>
    <row r="134" spans="3:15" s="76" customFormat="1" ht="39.75" customHeight="1">
      <c r="C134" s="83"/>
      <c r="D134" s="83"/>
      <c r="E134" s="83"/>
      <c r="G134" s="83"/>
      <c r="O134" s="78"/>
    </row>
    <row r="135" spans="3:15" s="76" customFormat="1" ht="19.5" customHeight="1">
      <c r="C135" s="83"/>
      <c r="D135" s="83"/>
      <c r="E135" s="83"/>
      <c r="G135" s="83"/>
      <c r="O135" s="78"/>
    </row>
    <row r="136" spans="3:15" s="76" customFormat="1" ht="17.25" customHeight="1">
      <c r="C136" s="83"/>
      <c r="D136" s="83"/>
      <c r="E136" s="83"/>
      <c r="G136" s="83"/>
      <c r="O136" s="78"/>
    </row>
    <row r="137" spans="3:15" s="76" customFormat="1" ht="29.25" customHeight="1">
      <c r="C137" s="83"/>
      <c r="D137" s="83"/>
      <c r="E137" s="83"/>
      <c r="G137" s="83"/>
      <c r="O137" s="78"/>
    </row>
    <row r="138" spans="3:15" s="76" customFormat="1" ht="18.75" customHeight="1">
      <c r="C138" s="83"/>
      <c r="D138" s="83"/>
      <c r="E138" s="83"/>
      <c r="G138" s="83"/>
      <c r="O138" s="78"/>
    </row>
    <row r="139" spans="3:15" s="76" customFormat="1">
      <c r="C139" s="83"/>
      <c r="D139" s="83"/>
      <c r="E139" s="83"/>
      <c r="G139" s="83"/>
      <c r="O139" s="78"/>
    </row>
    <row r="140" spans="3:15" s="76" customFormat="1" ht="18.75" customHeight="1">
      <c r="C140" s="83"/>
      <c r="D140" s="83"/>
      <c r="E140" s="83"/>
      <c r="G140" s="83"/>
      <c r="O140" s="78"/>
    </row>
    <row r="141" spans="3:15" s="76" customFormat="1">
      <c r="C141" s="83"/>
      <c r="D141" s="83"/>
      <c r="E141" s="83"/>
      <c r="G141" s="83"/>
      <c r="O141" s="78"/>
    </row>
    <row r="142" spans="3:15" s="76" customFormat="1">
      <c r="C142" s="83"/>
      <c r="D142" s="83"/>
      <c r="E142" s="83"/>
      <c r="G142" s="83"/>
      <c r="O142" s="78"/>
    </row>
    <row r="143" spans="3:15" s="76" customFormat="1" ht="18.75" customHeight="1">
      <c r="C143" s="83"/>
      <c r="D143" s="83"/>
      <c r="E143" s="83"/>
      <c r="G143" s="83"/>
      <c r="O143" s="78"/>
    </row>
    <row r="144" spans="3:15" s="76" customFormat="1" ht="31.5" customHeight="1">
      <c r="C144" s="83"/>
      <c r="D144" s="83"/>
      <c r="E144" s="83"/>
      <c r="G144" s="83"/>
      <c r="O144" s="78"/>
    </row>
    <row r="145" spans="3:15" s="76" customFormat="1" ht="19.5" customHeight="1">
      <c r="C145" s="83"/>
      <c r="D145" s="83"/>
      <c r="E145" s="83"/>
      <c r="G145" s="83"/>
      <c r="O145" s="78"/>
    </row>
    <row r="146" spans="3:15" s="76" customFormat="1">
      <c r="C146" s="83"/>
      <c r="D146" s="83"/>
      <c r="E146" s="83"/>
      <c r="G146" s="83"/>
      <c r="O146" s="78"/>
    </row>
    <row r="147" spans="3:15" s="76" customFormat="1" ht="16.5" customHeight="1">
      <c r="C147" s="83"/>
      <c r="D147" s="83"/>
      <c r="E147" s="83"/>
      <c r="G147" s="83"/>
      <c r="O147" s="78"/>
    </row>
    <row r="148" spans="3:15" s="76" customFormat="1" ht="21" customHeight="1">
      <c r="C148" s="83"/>
      <c r="D148" s="83"/>
      <c r="E148" s="83"/>
      <c r="G148" s="83"/>
      <c r="O148" s="78"/>
    </row>
    <row r="149" spans="3:15" s="76" customFormat="1">
      <c r="C149" s="83"/>
      <c r="D149" s="83"/>
      <c r="E149" s="83"/>
      <c r="G149" s="83"/>
      <c r="O149" s="78"/>
    </row>
    <row r="150" spans="3:15" s="76" customFormat="1" ht="18.75" customHeight="1">
      <c r="C150" s="83"/>
      <c r="D150" s="83"/>
      <c r="E150" s="83"/>
      <c r="G150" s="83"/>
      <c r="O150" s="78"/>
    </row>
    <row r="151" spans="3:15" s="76" customFormat="1" ht="42" customHeight="1">
      <c r="C151" s="83"/>
      <c r="D151" s="83"/>
      <c r="E151" s="83"/>
      <c r="G151" s="83"/>
      <c r="O151" s="78"/>
    </row>
    <row r="152" spans="3:15" s="76" customFormat="1" ht="18.75" customHeight="1">
      <c r="C152" s="83"/>
      <c r="D152" s="83"/>
      <c r="E152" s="83"/>
      <c r="G152" s="83"/>
      <c r="O152" s="78"/>
    </row>
    <row r="153" spans="3:15" s="76" customFormat="1" ht="18.75" customHeight="1">
      <c r="C153" s="83"/>
      <c r="D153" s="83"/>
      <c r="E153" s="83"/>
      <c r="G153" s="83"/>
      <c r="O153" s="78"/>
    </row>
    <row r="154" spans="3:15" s="76" customFormat="1" ht="53.25" customHeight="1">
      <c r="C154" s="83"/>
      <c r="D154" s="83"/>
      <c r="E154" s="83"/>
      <c r="G154" s="83"/>
      <c r="O154" s="78"/>
    </row>
    <row r="155" spans="3:15" s="76" customFormat="1" ht="16.5" customHeight="1">
      <c r="C155" s="83"/>
      <c r="D155" s="83"/>
      <c r="E155" s="83"/>
      <c r="G155" s="83"/>
      <c r="O155" s="78"/>
    </row>
    <row r="156" spans="3:15" s="76" customFormat="1" ht="19.5" customHeight="1">
      <c r="C156" s="91"/>
      <c r="D156" s="94"/>
      <c r="E156" s="86"/>
      <c r="F156" s="77"/>
      <c r="G156" s="86"/>
      <c r="O156" s="78"/>
    </row>
    <row r="157" spans="3:15" s="76" customFormat="1" ht="53.25" customHeight="1">
      <c r="C157" s="91"/>
      <c r="D157" s="94"/>
      <c r="E157" s="86"/>
      <c r="F157" s="78"/>
      <c r="G157" s="96"/>
      <c r="O157" s="78"/>
    </row>
    <row r="158" spans="3:15" s="76" customFormat="1" ht="18" customHeight="1">
      <c r="C158" s="95"/>
      <c r="D158" s="94"/>
      <c r="E158" s="86"/>
      <c r="F158" s="78"/>
      <c r="G158" s="96"/>
      <c r="O158" s="78"/>
    </row>
    <row r="159" spans="3:15" s="76" customFormat="1" ht="19.5" customHeight="1">
      <c r="C159" s="91"/>
      <c r="D159" s="94"/>
      <c r="E159" s="86"/>
      <c r="F159" s="78"/>
      <c r="G159" s="96"/>
      <c r="O159" s="78"/>
    </row>
    <row r="160" spans="3:15" s="76" customFormat="1" ht="27.75" customHeight="1">
      <c r="C160" s="91"/>
      <c r="D160" s="94"/>
      <c r="E160" s="86"/>
      <c r="F160" s="78"/>
      <c r="G160" s="96"/>
      <c r="O160" s="78"/>
    </row>
    <row r="161" spans="3:15" s="76" customFormat="1" ht="18" customHeight="1">
      <c r="C161" s="91"/>
      <c r="D161" s="94"/>
      <c r="E161" s="86"/>
      <c r="F161" s="78"/>
      <c r="G161" s="96"/>
      <c r="O161" s="78"/>
    </row>
    <row r="162" spans="3:15" s="76" customFormat="1" ht="18" customHeight="1">
      <c r="C162" s="91"/>
      <c r="D162" s="94"/>
      <c r="E162" s="86"/>
      <c r="F162" s="78"/>
      <c r="G162" s="96"/>
      <c r="O162" s="78"/>
    </row>
    <row r="163" spans="3:15" s="76" customFormat="1" ht="18" customHeight="1">
      <c r="C163" s="91"/>
      <c r="D163" s="94"/>
      <c r="E163" s="86"/>
      <c r="F163" s="78"/>
      <c r="G163" s="96"/>
      <c r="O163" s="78"/>
    </row>
    <row r="164" spans="3:15" s="76" customFormat="1" ht="18" customHeight="1">
      <c r="C164" s="91"/>
      <c r="D164" s="94"/>
      <c r="E164" s="86"/>
      <c r="F164" s="78"/>
      <c r="G164" s="96"/>
      <c r="O164" s="78"/>
    </row>
    <row r="165" spans="3:15" s="76" customFormat="1" ht="18" customHeight="1">
      <c r="C165" s="91"/>
      <c r="D165" s="94"/>
      <c r="E165" s="86"/>
      <c r="F165" s="78"/>
      <c r="G165" s="96"/>
      <c r="O165" s="78"/>
    </row>
    <row r="166" spans="3:15" s="76" customFormat="1" ht="18" customHeight="1">
      <c r="C166" s="91"/>
      <c r="D166" s="94"/>
      <c r="E166" s="86"/>
      <c r="F166" s="78"/>
      <c r="G166" s="96"/>
      <c r="O166" s="78"/>
    </row>
    <row r="167" spans="3:15" s="76" customFormat="1" ht="41.25" customHeight="1">
      <c r="C167" s="91"/>
      <c r="D167" s="94"/>
      <c r="E167" s="86"/>
      <c r="F167" s="78"/>
      <c r="G167" s="96"/>
      <c r="O167" s="78"/>
    </row>
    <row r="168" spans="3:15" s="76" customFormat="1" ht="18" customHeight="1">
      <c r="C168" s="91"/>
      <c r="D168" s="94"/>
      <c r="E168" s="86"/>
      <c r="F168" s="78"/>
      <c r="G168" s="96"/>
      <c r="O168" s="78"/>
    </row>
    <row r="169" spans="3:15" s="76" customFormat="1" ht="18" customHeight="1">
      <c r="C169" s="91"/>
      <c r="D169" s="94"/>
      <c r="E169" s="86"/>
      <c r="F169" s="78"/>
      <c r="G169" s="96"/>
      <c r="O169" s="78"/>
    </row>
    <row r="170" spans="3:15" s="76" customFormat="1" ht="54" customHeight="1">
      <c r="C170" s="91"/>
      <c r="D170" s="94"/>
      <c r="E170" s="86"/>
      <c r="F170" s="78"/>
      <c r="G170" s="96"/>
      <c r="O170" s="78"/>
    </row>
    <row r="171" spans="3:15" s="76" customFormat="1" ht="18" customHeight="1">
      <c r="C171" s="83"/>
      <c r="D171" s="83"/>
      <c r="E171" s="83"/>
      <c r="G171" s="83"/>
      <c r="O171" s="78"/>
    </row>
    <row r="172" spans="3:15" s="76" customFormat="1" ht="18" customHeight="1">
      <c r="C172" s="83"/>
      <c r="D172" s="83"/>
      <c r="E172" s="83"/>
      <c r="G172" s="83"/>
      <c r="O172" s="78"/>
    </row>
    <row r="173" spans="3:15" s="76" customFormat="1" ht="42.75" customHeight="1">
      <c r="C173" s="83"/>
      <c r="D173" s="83"/>
      <c r="E173" s="83"/>
      <c r="G173" s="83"/>
      <c r="O173" s="78"/>
    </row>
    <row r="174" spans="3:15" s="76" customFormat="1" ht="19.5" customHeight="1">
      <c r="C174" s="98"/>
      <c r="D174" s="99"/>
      <c r="E174" s="96"/>
      <c r="F174" s="78"/>
      <c r="G174" s="96"/>
      <c r="O174" s="78"/>
    </row>
    <row r="175" spans="3:15" s="76" customFormat="1" ht="20.25" customHeight="1">
      <c r="C175" s="98"/>
      <c r="D175" s="99"/>
      <c r="E175" s="96"/>
      <c r="F175" s="78"/>
      <c r="G175" s="96"/>
      <c r="O175" s="78"/>
    </row>
    <row r="176" spans="3:15" s="76" customFormat="1" ht="78" customHeight="1">
      <c r="C176" s="98"/>
      <c r="D176" s="99"/>
      <c r="E176" s="96"/>
      <c r="F176" s="78"/>
      <c r="G176" s="96"/>
      <c r="O176" s="78"/>
    </row>
    <row r="177" spans="15:15" s="76" customFormat="1" ht="18.75" customHeight="1">
      <c r="O177" s="78"/>
    </row>
    <row r="178" spans="15:15" s="76" customFormat="1" ht="20.25" customHeight="1">
      <c r="O178" s="78"/>
    </row>
    <row r="179" spans="15:15" s="76" customFormat="1" ht="20.25" customHeight="1">
      <c r="O179" s="78"/>
    </row>
    <row r="180" spans="15:15" s="76" customFormat="1" ht="21.75" customHeight="1">
      <c r="O180" s="78"/>
    </row>
    <row r="181" spans="15:15" s="76" customFormat="1" ht="18" customHeight="1">
      <c r="O181" s="78"/>
    </row>
    <row r="182" spans="15:15" s="76" customFormat="1" ht="18" customHeight="1">
      <c r="O182" s="78"/>
    </row>
    <row r="183" spans="15:15" s="76" customFormat="1" ht="30" customHeight="1">
      <c r="O183" s="78"/>
    </row>
    <row r="184" spans="15:15" s="76" customFormat="1" ht="19.5" customHeight="1">
      <c r="O184" s="78"/>
    </row>
    <row r="185" spans="15:15" s="76" customFormat="1" ht="20.25" customHeight="1">
      <c r="O185" s="78"/>
    </row>
    <row r="186" spans="15:15" s="76" customFormat="1" ht="29.25" customHeight="1">
      <c r="O186" s="78"/>
    </row>
    <row r="187" spans="15:15" s="76" customFormat="1" ht="29.25" customHeight="1">
      <c r="O187" s="78"/>
    </row>
    <row r="188" spans="15:15" s="76" customFormat="1" ht="18.75" customHeight="1">
      <c r="O188" s="78"/>
    </row>
    <row r="189" spans="15:15" s="76" customFormat="1" ht="29.25" customHeight="1">
      <c r="O189" s="78"/>
    </row>
    <row r="190" spans="15:15" s="76" customFormat="1" ht="17.25" customHeight="1">
      <c r="O190" s="78"/>
    </row>
    <row r="191" spans="15:15" s="76" customFormat="1" ht="17.25" customHeight="1">
      <c r="O191" s="78"/>
    </row>
    <row r="192" spans="15:15" s="76" customFormat="1" ht="40.5" customHeight="1">
      <c r="O192" s="78"/>
    </row>
    <row r="193" spans="15:15" s="76" customFormat="1" ht="19.5" customHeight="1">
      <c r="O193" s="78"/>
    </row>
    <row r="194" spans="15:15" s="76" customFormat="1" ht="19.5" customHeight="1">
      <c r="O194" s="78"/>
    </row>
    <row r="195" spans="15:15" s="76" customFormat="1" ht="19.5" customHeight="1">
      <c r="O195" s="78"/>
    </row>
    <row r="196" spans="15:15" s="76" customFormat="1" ht="19.5" customHeight="1">
      <c r="O196" s="78"/>
    </row>
    <row r="197" spans="15:15" s="76" customFormat="1" ht="19.5" customHeight="1">
      <c r="O197" s="78"/>
    </row>
    <row r="198" spans="15:15" s="76" customFormat="1" ht="42" customHeight="1">
      <c r="O198" s="78"/>
    </row>
    <row r="199" spans="15:15" s="76" customFormat="1" ht="19.5" customHeight="1">
      <c r="O199" s="78"/>
    </row>
    <row r="200" spans="15:15" s="76" customFormat="1" ht="19.5" customHeight="1">
      <c r="O200" s="78"/>
    </row>
    <row r="201" spans="15:15" s="76" customFormat="1" ht="40.5" customHeight="1">
      <c r="O201" s="78"/>
    </row>
    <row r="202" spans="15:15" s="76" customFormat="1" ht="19.5" customHeight="1">
      <c r="O202" s="78"/>
    </row>
    <row r="203" spans="15:15" s="76" customFormat="1" ht="18" customHeight="1">
      <c r="O203" s="78"/>
    </row>
    <row r="204" spans="15:15" s="76" customFormat="1" ht="40.5" customHeight="1">
      <c r="O204" s="78"/>
    </row>
    <row r="205" spans="15:15" s="76" customFormat="1">
      <c r="O205" s="78"/>
    </row>
    <row r="206" spans="15:15" s="76" customFormat="1" ht="19.5" customHeight="1">
      <c r="O206" s="78"/>
    </row>
    <row r="207" spans="15:15" s="76" customFormat="1" ht="17.25" customHeight="1">
      <c r="O207" s="78"/>
    </row>
    <row r="208" spans="15:15" s="76" customFormat="1" ht="19.5" customHeight="1"/>
    <row r="209" spans="15:15" s="76" customFormat="1" ht="18" customHeight="1"/>
    <row r="210" spans="15:15" s="76" customFormat="1" ht="18.75" customHeight="1"/>
    <row r="211" spans="15:15" s="76" customFormat="1" ht="25.5" customHeight="1"/>
    <row r="213" spans="15:15" s="76" customFormat="1" ht="21" customHeight="1"/>
    <row r="214" spans="15:15" s="76" customFormat="1" ht="28.5" customHeight="1">
      <c r="O214" s="78"/>
    </row>
    <row r="215" spans="15:15" s="76" customFormat="1" ht="20.25" customHeight="1">
      <c r="O215" s="78"/>
    </row>
    <row r="216" spans="15:15" s="76" customFormat="1" ht="19.5" customHeight="1">
      <c r="O216" s="78"/>
    </row>
    <row r="217" spans="15:15" s="76" customFormat="1" ht="65.25" customHeight="1">
      <c r="O217" s="78"/>
    </row>
    <row r="218" spans="15:15" s="76" customFormat="1" ht="18.75" customHeight="1">
      <c r="O218" s="78"/>
    </row>
    <row r="219" spans="15:15" s="76" customFormat="1" ht="20.25" customHeight="1">
      <c r="O219" s="78"/>
    </row>
    <row r="220" spans="15:15" s="76" customFormat="1" ht="18.75" customHeight="1">
      <c r="O220" s="78"/>
    </row>
    <row r="221" spans="15:15" s="76" customFormat="1" ht="17.25" customHeight="1">
      <c r="O221" s="78"/>
    </row>
    <row r="222" spans="15:15" s="76" customFormat="1" ht="18" customHeight="1">
      <c r="O222" s="78"/>
    </row>
    <row r="223" spans="15:15" s="76" customFormat="1" ht="27" customHeight="1">
      <c r="O223" s="78"/>
    </row>
    <row r="224" spans="15:15" s="76" customFormat="1" ht="18.75" customHeight="1">
      <c r="O224" s="78"/>
    </row>
    <row r="225" spans="15:15" s="76" customFormat="1" ht="16.5" customHeight="1">
      <c r="O225" s="78"/>
    </row>
    <row r="226" spans="15:15" s="76" customFormat="1" ht="16.5" customHeight="1">
      <c r="O226" s="78"/>
    </row>
    <row r="227" spans="15:15" s="76" customFormat="1" ht="16.5" customHeight="1">
      <c r="O227" s="78"/>
    </row>
    <row r="228" spans="15:15" s="76" customFormat="1" ht="16.5" customHeight="1">
      <c r="O228" s="78"/>
    </row>
    <row r="229" spans="15:15" s="76" customFormat="1" ht="16.5" customHeight="1">
      <c r="O229" s="78"/>
    </row>
    <row r="230" spans="15:15" s="76" customFormat="1" ht="29.25" customHeight="1">
      <c r="O230" s="78"/>
    </row>
    <row r="231" spans="15:15" s="76" customFormat="1" ht="16.5" customHeight="1">
      <c r="O231" s="78"/>
    </row>
    <row r="232" spans="15:15" s="76" customFormat="1" ht="16.5" customHeight="1">
      <c r="O232" s="78"/>
    </row>
    <row r="233" spans="15:15" s="76" customFormat="1" ht="27" customHeight="1">
      <c r="O233" s="78"/>
    </row>
    <row r="234" spans="15:15" s="76" customFormat="1" ht="16.5" customHeight="1">
      <c r="O234" s="78"/>
    </row>
    <row r="235" spans="15:15" s="76" customFormat="1" ht="16.5" customHeight="1">
      <c r="O235" s="78"/>
    </row>
    <row r="236" spans="15:15" s="76" customFormat="1" ht="28.5" customHeight="1">
      <c r="O236" s="78"/>
    </row>
    <row r="237" spans="15:15" s="76" customFormat="1" ht="16.5" customHeight="1">
      <c r="O237" s="78"/>
    </row>
    <row r="238" spans="15:15" s="76" customFormat="1" ht="16.5" customHeight="1">
      <c r="O238" s="78"/>
    </row>
    <row r="239" spans="15:15" s="76" customFormat="1" ht="29.25" customHeight="1">
      <c r="O239" s="78"/>
    </row>
    <row r="240" spans="15:15" s="76" customFormat="1" ht="16.5" customHeight="1">
      <c r="O240" s="78"/>
    </row>
    <row r="241" spans="15:15" s="76" customFormat="1" ht="16.5" customHeight="1">
      <c r="O241" s="78"/>
    </row>
    <row r="242" spans="15:15" s="76" customFormat="1" ht="29.25" customHeight="1">
      <c r="O242" s="78"/>
    </row>
    <row r="243" spans="15:15" s="76" customFormat="1" ht="16.5" customHeight="1">
      <c r="O243" s="78"/>
    </row>
    <row r="244" spans="15:15" s="76" customFormat="1" ht="16.5" customHeight="1">
      <c r="O244" s="78"/>
    </row>
    <row r="245" spans="15:15" s="76" customFormat="1" ht="29.25" customHeight="1">
      <c r="O245" s="78"/>
    </row>
    <row r="246" spans="15:15" s="76" customFormat="1" ht="16.5" customHeight="1">
      <c r="O246" s="78"/>
    </row>
    <row r="247" spans="15:15" s="76" customFormat="1" ht="16.5" customHeight="1">
      <c r="O247" s="78"/>
    </row>
    <row r="248" spans="15:15" s="76" customFormat="1" ht="40.5" customHeight="1">
      <c r="O248" s="78"/>
    </row>
    <row r="249" spans="15:15" s="76" customFormat="1" ht="16.5" customHeight="1">
      <c r="O249" s="78"/>
    </row>
    <row r="250" spans="15:15" s="76" customFormat="1" ht="16.5" customHeight="1">
      <c r="O250" s="78"/>
    </row>
    <row r="251" spans="15:15" s="76" customFormat="1" ht="52.5" customHeight="1">
      <c r="O251" s="78"/>
    </row>
    <row r="252" spans="15:15" s="76" customFormat="1" ht="16.5" customHeight="1">
      <c r="O252" s="78"/>
    </row>
    <row r="253" spans="15:15" s="76" customFormat="1" ht="16.5" customHeight="1">
      <c r="O253" s="78"/>
    </row>
    <row r="254" spans="15:15" s="76" customFormat="1" ht="40.5" customHeight="1">
      <c r="O254" s="78"/>
    </row>
    <row r="255" spans="15:15" s="76" customFormat="1" ht="16.5" customHeight="1">
      <c r="O255" s="78"/>
    </row>
    <row r="256" spans="15:15" s="76" customFormat="1" ht="16.5" customHeight="1">
      <c r="O256" s="78"/>
    </row>
    <row r="257" spans="15:15" s="76" customFormat="1" ht="30.75" customHeight="1">
      <c r="O257" s="78"/>
    </row>
    <row r="258" spans="15:15" s="76" customFormat="1" ht="16.5" customHeight="1">
      <c r="O258" s="78"/>
    </row>
    <row r="259" spans="15:15" s="76" customFormat="1" ht="16.5" customHeight="1">
      <c r="O259" s="78"/>
    </row>
    <row r="260" spans="15:15" s="76" customFormat="1" ht="39.75" customHeight="1">
      <c r="O260" s="78"/>
    </row>
    <row r="261" spans="15:15" s="76" customFormat="1" ht="16.5" customHeight="1">
      <c r="O261" s="78"/>
    </row>
    <row r="262" spans="15:15" s="76" customFormat="1" ht="16.5" customHeight="1">
      <c r="O262" s="78"/>
    </row>
    <row r="263" spans="15:15" s="76" customFormat="1" ht="81" customHeight="1">
      <c r="O263" s="78"/>
    </row>
    <row r="264" spans="15:15" s="76" customFormat="1" ht="16.5" customHeight="1">
      <c r="O264" s="78"/>
    </row>
    <row r="265" spans="15:15" s="76" customFormat="1" ht="16.5" customHeight="1">
      <c r="O265" s="78"/>
    </row>
    <row r="266" spans="15:15" s="76" customFormat="1" ht="40.5" customHeight="1">
      <c r="O266" s="78"/>
    </row>
    <row r="267" spans="15:15" s="76" customFormat="1" ht="16.5" customHeight="1">
      <c r="O267" s="78"/>
    </row>
    <row r="268" spans="15:15" s="76" customFormat="1" ht="16.5" customHeight="1">
      <c r="O268" s="78"/>
    </row>
    <row r="269" spans="15:15" s="76" customFormat="1" ht="28.5" customHeight="1">
      <c r="O269" s="78"/>
    </row>
    <row r="270" spans="15:15" s="76" customFormat="1" ht="16.5" customHeight="1">
      <c r="O270" s="78"/>
    </row>
    <row r="271" spans="15:15" s="76" customFormat="1" ht="16.5" customHeight="1">
      <c r="O271" s="78"/>
    </row>
    <row r="272" spans="15:15" s="76" customFormat="1" ht="28.5" customHeight="1">
      <c r="O272" s="78"/>
    </row>
    <row r="273" spans="15:15" s="76" customFormat="1" ht="16.5" customHeight="1">
      <c r="O273" s="78"/>
    </row>
    <row r="274" spans="15:15" s="76" customFormat="1" ht="16.5" customHeight="1">
      <c r="O274" s="78"/>
    </row>
    <row r="275" spans="15:15" s="76" customFormat="1" ht="16.5" customHeight="1">
      <c r="O275" s="78"/>
    </row>
    <row r="276" spans="15:15" s="76" customFormat="1" ht="16.5" customHeight="1">
      <c r="O276" s="78"/>
    </row>
    <row r="277" spans="15:15" s="76" customFormat="1" ht="16.5" customHeight="1">
      <c r="O277" s="78"/>
    </row>
    <row r="278" spans="15:15" s="76" customFormat="1" ht="17.25" customHeight="1">
      <c r="O278" s="78"/>
    </row>
    <row r="279" spans="15:15" s="76" customFormat="1" ht="26.25" customHeight="1">
      <c r="O279" s="78"/>
    </row>
    <row r="281" spans="15:15" s="76" customFormat="1" ht="18" customHeight="1"/>
    <row r="282" spans="15:15" s="76" customFormat="1" ht="17.25" customHeight="1">
      <c r="O282" s="78"/>
    </row>
    <row r="283" spans="15:15" s="76" customFormat="1">
      <c r="O283" s="78"/>
    </row>
    <row r="284" spans="15:15" s="76" customFormat="1" ht="16.5" customHeight="1">
      <c r="O284" s="78"/>
    </row>
    <row r="285" spans="15:15" s="76" customFormat="1" ht="17.25" customHeight="1">
      <c r="O285" s="78"/>
    </row>
    <row r="286" spans="15:15" s="76" customFormat="1">
      <c r="O286" s="78"/>
    </row>
    <row r="289" spans="15:15" s="76" customFormat="1">
      <c r="O289" s="78"/>
    </row>
    <row r="290" spans="15:15" s="76" customFormat="1">
      <c r="O290" s="78"/>
    </row>
    <row r="291" spans="15:15" s="76" customFormat="1">
      <c r="O291" s="78"/>
    </row>
    <row r="292" spans="15:15" s="76" customFormat="1" ht="22.5" customHeight="1">
      <c r="O292" s="78"/>
    </row>
    <row r="293" spans="15:15" s="76" customFormat="1">
      <c r="O293" s="78"/>
    </row>
    <row r="294" spans="15:15" s="76" customFormat="1">
      <c r="O294" s="78"/>
    </row>
    <row r="295" spans="15:15" s="76" customFormat="1" ht="43.5" customHeight="1">
      <c r="O295" s="78"/>
    </row>
    <row r="297" spans="15:15" s="76" customFormat="1">
      <c r="O297" s="78"/>
    </row>
    <row r="298" spans="15:15" s="76" customFormat="1" ht="69.75" customHeight="1">
      <c r="O298" s="78"/>
    </row>
    <row r="302" spans="15:15" s="76" customFormat="1">
      <c r="O302" s="78"/>
    </row>
    <row r="303" spans="15:15" s="76" customFormat="1">
      <c r="O303" s="78"/>
    </row>
    <row r="304" spans="15:15" s="76" customFormat="1">
      <c r="O304" s="78"/>
    </row>
    <row r="305" spans="15:15" s="76" customFormat="1">
      <c r="O305" s="78"/>
    </row>
    <row r="306" spans="15:15" s="76" customFormat="1">
      <c r="O306" s="78"/>
    </row>
    <row r="307" spans="15:15" s="76" customFormat="1">
      <c r="O307" s="78"/>
    </row>
    <row r="308" spans="15:15" s="76" customFormat="1">
      <c r="O308" s="78"/>
    </row>
    <row r="310" spans="15:15" s="76" customFormat="1">
      <c r="O310" s="78"/>
    </row>
    <row r="311" spans="15:15" s="76" customFormat="1">
      <c r="O311" s="78"/>
    </row>
    <row r="313" spans="15:15" s="76" customFormat="1">
      <c r="O313" s="78"/>
    </row>
    <row r="314" spans="15:15" s="76" customFormat="1">
      <c r="O314" s="78"/>
    </row>
    <row r="318" spans="15:15" s="76" customFormat="1">
      <c r="O318" s="78"/>
    </row>
    <row r="319" spans="15:15" s="76" customFormat="1">
      <c r="O319" s="78"/>
    </row>
    <row r="320" spans="15:15" s="76" customFormat="1">
      <c r="O320" s="78"/>
    </row>
    <row r="321" spans="15:15" s="76" customFormat="1">
      <c r="O321" s="78"/>
    </row>
    <row r="322" spans="15:15" s="76" customFormat="1">
      <c r="O322" s="78"/>
    </row>
    <row r="323" spans="15:15" s="76" customFormat="1">
      <c r="O323" s="78"/>
    </row>
    <row r="324" spans="15:15" s="76" customFormat="1">
      <c r="O324" s="78"/>
    </row>
    <row r="326" spans="15:15" s="76" customFormat="1">
      <c r="O326" s="78"/>
    </row>
    <row r="327" spans="15:15" s="76" customFormat="1">
      <c r="O327" s="78"/>
    </row>
    <row r="329" spans="15:15" s="76" customFormat="1">
      <c r="O329" s="78"/>
    </row>
    <row r="330" spans="15:15" s="76" customFormat="1" ht="17.25" customHeight="1">
      <c r="O330" s="78"/>
    </row>
    <row r="334" spans="15:15" s="76" customFormat="1">
      <c r="O334" s="78"/>
    </row>
    <row r="335" spans="15:15" s="76" customFormat="1">
      <c r="O335" s="78"/>
    </row>
    <row r="336" spans="15:15" s="76" customFormat="1">
      <c r="O336" s="78"/>
    </row>
    <row r="337" spans="15:15" s="76" customFormat="1">
      <c r="O337" s="78"/>
    </row>
    <row r="338" spans="15:15" s="76" customFormat="1">
      <c r="O338" s="78"/>
    </row>
    <row r="339" spans="15:15" s="76" customFormat="1" ht="15.75" customHeight="1"/>
    <row r="360" spans="2:7" ht="15.75" customHeight="1">
      <c r="B360" s="76"/>
      <c r="C360" s="76"/>
      <c r="D360" s="76"/>
      <c r="E360" s="76"/>
      <c r="F360" s="76"/>
      <c r="G360" s="76"/>
    </row>
    <row r="364" spans="2:7" ht="18.75" customHeight="1">
      <c r="B364" s="76"/>
      <c r="C364" s="76"/>
      <c r="D364" s="76"/>
      <c r="E364" s="76"/>
      <c r="F364" s="76"/>
      <c r="G364" s="76"/>
    </row>
    <row r="365" spans="2:7" ht="54.75" customHeight="1">
      <c r="B365" s="76"/>
      <c r="C365" s="76"/>
      <c r="D365" s="76"/>
      <c r="E365" s="76"/>
      <c r="F365" s="76"/>
      <c r="G365" s="76"/>
    </row>
    <row r="366" spans="2:7" ht="17.25" customHeight="1">
      <c r="B366" s="76"/>
      <c r="C366" s="76"/>
      <c r="D366" s="76"/>
      <c r="E366" s="76"/>
      <c r="F366" s="76"/>
      <c r="G366" s="76"/>
    </row>
    <row r="372" spans="2:7" ht="16.5" customHeight="1">
      <c r="B372" s="76"/>
      <c r="C372" s="76"/>
      <c r="D372" s="76"/>
      <c r="E372" s="76"/>
      <c r="F372" s="76"/>
      <c r="G372" s="76"/>
    </row>
    <row r="373" spans="2:7" ht="16.5" customHeight="1">
      <c r="B373" s="76"/>
      <c r="C373" s="76"/>
      <c r="D373" s="76"/>
      <c r="E373" s="76"/>
      <c r="F373" s="76"/>
      <c r="G373" s="76"/>
    </row>
    <row r="375" spans="2:7" ht="19.5" customHeight="1">
      <c r="B375" s="76"/>
      <c r="C375" s="76"/>
      <c r="D375" s="76"/>
      <c r="E375" s="76"/>
      <c r="F375" s="76"/>
      <c r="G375" s="76"/>
    </row>
    <row r="376" spans="2:7" ht="18" customHeight="1">
      <c r="B376" s="76"/>
      <c r="C376" s="76"/>
      <c r="D376" s="76"/>
      <c r="E376" s="76"/>
      <c r="F376" s="76"/>
      <c r="G376" s="76"/>
    </row>
    <row r="378" spans="2:7" ht="39.75" customHeight="1">
      <c r="B378" s="76"/>
      <c r="C378" s="76"/>
      <c r="D378" s="76"/>
      <c r="E378" s="76"/>
      <c r="F378" s="76"/>
      <c r="G378" s="76"/>
    </row>
    <row r="379" spans="2:7" ht="20.25" customHeight="1">
      <c r="B379" s="76"/>
      <c r="C379" s="76"/>
      <c r="D379" s="76"/>
      <c r="E379" s="76"/>
      <c r="F379" s="76"/>
      <c r="G379" s="76"/>
    </row>
    <row r="386" spans="2:7" ht="18" customHeight="1">
      <c r="B386" s="76"/>
      <c r="C386" s="76"/>
      <c r="D386" s="76"/>
      <c r="E386" s="76"/>
      <c r="F386" s="76"/>
      <c r="G386" s="76"/>
    </row>
  </sheetData>
  <sheetProtection password="C419" sheet="1" formatColumns="0"/>
  <pageMargins left="0.7" right="0.7" top="0.75" bottom="0.75" header="0.3" footer="0.3"/>
  <pageSetup paperSize="9" scale="80" orientation="portrait" r:id="rId1"/>
  <headerFooter>
    <oddHeader>&amp;C&amp;F</oddHeader>
    <oddFooter>&amp;LTINA JERMAN - ARHITEKTKA&amp;CStran &amp;P od &amp;N&amp;R&amp;A</oddFooter>
  </headerFooter>
  <rowBreaks count="5" manualBreakCount="5">
    <brk id="7" min="1" max="6" man="1"/>
    <brk id="24" min="1" max="6" man="1"/>
    <brk id="43" min="1" max="6" man="1"/>
    <brk id="148" max="16383" man="1"/>
    <brk id="3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8"/>
  <sheetViews>
    <sheetView view="pageBreakPreview" topLeftCell="B1" zoomScaleNormal="100" zoomScaleSheetLayoutView="100" zoomScalePageLayoutView="91" workbookViewId="0">
      <selection activeCell="F4" sqref="F4"/>
    </sheetView>
  </sheetViews>
  <sheetFormatPr defaultRowHeight="15.75"/>
  <cols>
    <col min="1" max="1" width="2" style="76" hidden="1" customWidth="1"/>
    <col min="2" max="2" width="4.7109375" style="81" customWidth="1"/>
    <col min="3" max="3" width="41.28515625"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1" spans="2:15">
      <c r="C1" s="82"/>
      <c r="D1" s="82"/>
      <c r="E1" s="82"/>
      <c r="F1" s="110"/>
      <c r="G1" s="82"/>
    </row>
    <row r="2" spans="2:15" ht="31.5" customHeight="1">
      <c r="B2" s="84"/>
      <c r="C2" s="85" t="s">
        <v>124</v>
      </c>
      <c r="D2" s="85"/>
      <c r="E2" s="86"/>
      <c r="F2" s="77"/>
      <c r="G2" s="86"/>
    </row>
    <row r="3" spans="2:15" ht="307.5" customHeight="1">
      <c r="B3" s="84"/>
      <c r="C3" s="18" t="s">
        <v>309</v>
      </c>
      <c r="D3" s="85"/>
      <c r="E3" s="86"/>
      <c r="F3" s="77"/>
      <c r="G3" s="86"/>
    </row>
    <row r="4" spans="2:15" ht="78.75" customHeight="1">
      <c r="B4" s="84"/>
      <c r="C4" s="18" t="s">
        <v>292</v>
      </c>
      <c r="D4" s="85"/>
      <c r="E4" s="86"/>
      <c r="F4" s="77"/>
      <c r="G4" s="86"/>
    </row>
    <row r="5" spans="2:15" ht="15.75" customHeight="1">
      <c r="B5" s="84"/>
      <c r="C5" s="85"/>
      <c r="D5" s="85"/>
      <c r="E5" s="86"/>
      <c r="F5" s="77"/>
      <c r="G5" s="86"/>
    </row>
    <row r="6" spans="2:15" ht="96" customHeight="1">
      <c r="B6" s="6"/>
      <c r="C6" s="18" t="s">
        <v>308</v>
      </c>
      <c r="D6" s="6"/>
      <c r="E6" s="6"/>
      <c r="F6" s="188"/>
      <c r="G6" s="6"/>
    </row>
    <row r="7" spans="2:15" ht="16.5" customHeight="1">
      <c r="B7" s="6"/>
      <c r="C7" s="6"/>
      <c r="D7" s="6"/>
      <c r="E7" s="6"/>
      <c r="F7" s="188"/>
      <c r="G7" s="6"/>
    </row>
    <row r="8" spans="2:15" ht="41.25" customHeight="1">
      <c r="B8" s="6"/>
      <c r="C8" s="18" t="s">
        <v>302</v>
      </c>
      <c r="D8" s="6"/>
      <c r="E8" s="6"/>
      <c r="F8" s="188"/>
      <c r="G8" s="6"/>
    </row>
    <row r="9" spans="2:15" ht="18.75" customHeight="1">
      <c r="B9" s="6"/>
      <c r="C9" s="6"/>
      <c r="D9" s="6"/>
      <c r="E9" s="6"/>
      <c r="F9" s="188"/>
      <c r="G9" s="6"/>
    </row>
    <row r="10" spans="2:15" ht="39" customHeight="1">
      <c r="B10" s="6"/>
      <c r="C10" s="21" t="s">
        <v>56</v>
      </c>
      <c r="D10" s="6"/>
      <c r="E10" s="6"/>
      <c r="F10" s="188"/>
      <c r="G10" s="6"/>
    </row>
    <row r="11" spans="2:15" ht="18" customHeight="1">
      <c r="B11" s="6"/>
      <c r="C11" s="6"/>
      <c r="D11" s="6"/>
      <c r="E11" s="6"/>
      <c r="F11" s="188"/>
      <c r="G11" s="6"/>
      <c r="O11" s="78"/>
    </row>
    <row r="12" spans="2:15" ht="24.75" customHeight="1">
      <c r="B12" s="6"/>
      <c r="C12" s="18" t="s">
        <v>303</v>
      </c>
      <c r="D12" s="6"/>
      <c r="E12" s="6"/>
      <c r="F12" s="188"/>
      <c r="G12" s="6"/>
      <c r="O12" s="78"/>
    </row>
    <row r="13" spans="2:15" ht="14.25" customHeight="1">
      <c r="B13" s="6"/>
      <c r="C13" s="6"/>
      <c r="D13" s="6"/>
      <c r="E13" s="6"/>
      <c r="F13" s="188"/>
      <c r="G13" s="6"/>
      <c r="O13" s="78"/>
    </row>
    <row r="14" spans="2:15" ht="25.5" customHeight="1">
      <c r="B14" s="84"/>
      <c r="C14" s="20" t="s">
        <v>62</v>
      </c>
      <c r="D14" s="85"/>
      <c r="E14" s="86"/>
      <c r="F14" s="77"/>
      <c r="G14" s="86"/>
      <c r="O14" s="78"/>
    </row>
    <row r="15" spans="2:15" ht="21.75" customHeight="1">
      <c r="B15" s="84"/>
      <c r="C15" s="191"/>
      <c r="D15" s="191"/>
      <c r="E15" s="191"/>
      <c r="F15" s="189"/>
      <c r="G15" s="191"/>
      <c r="O15" s="78"/>
    </row>
    <row r="16" spans="2:15" ht="18" customHeight="1">
      <c r="B16" s="112" t="s">
        <v>4</v>
      </c>
      <c r="C16" s="113" t="s">
        <v>5</v>
      </c>
      <c r="D16" s="112" t="s">
        <v>6</v>
      </c>
      <c r="E16" s="114" t="s">
        <v>7</v>
      </c>
      <c r="F16" s="101" t="s">
        <v>8</v>
      </c>
      <c r="G16" s="128" t="s">
        <v>9</v>
      </c>
      <c r="O16" s="78"/>
    </row>
    <row r="17" spans="2:15" ht="15" customHeight="1">
      <c r="B17" s="97"/>
      <c r="C17" s="172"/>
      <c r="D17" s="97"/>
      <c r="E17" s="115"/>
      <c r="F17" s="102"/>
      <c r="G17" s="129"/>
      <c r="O17" s="78"/>
    </row>
    <row r="18" spans="2:15" ht="18.75" customHeight="1">
      <c r="B18" s="97"/>
      <c r="C18" s="95" t="s">
        <v>22</v>
      </c>
      <c r="D18" s="97"/>
      <c r="E18" s="115"/>
      <c r="F18" s="102"/>
      <c r="G18" s="129"/>
      <c r="O18" s="78"/>
    </row>
    <row r="19" spans="2:15" ht="15.75" customHeight="1">
      <c r="B19" s="90"/>
      <c r="C19" s="91"/>
      <c r="D19" s="94"/>
      <c r="E19" s="192"/>
      <c r="F19" s="190"/>
      <c r="G19" s="192"/>
      <c r="O19" s="78"/>
    </row>
    <row r="20" spans="2:15" ht="33.75" customHeight="1">
      <c r="B20" s="156" t="s">
        <v>1</v>
      </c>
      <c r="C20" s="157" t="s">
        <v>239</v>
      </c>
      <c r="D20" s="94"/>
      <c r="E20" s="86"/>
      <c r="F20" s="77"/>
      <c r="G20" s="86"/>
      <c r="O20" s="78"/>
    </row>
    <row r="21" spans="2:15" ht="298.5" customHeight="1">
      <c r="B21" s="90"/>
      <c r="C21" s="149" t="s">
        <v>237</v>
      </c>
      <c r="D21" s="94" t="s">
        <v>16</v>
      </c>
      <c r="E21" s="86">
        <v>29</v>
      </c>
      <c r="F21" s="138"/>
      <c r="G21" s="86">
        <f>E21*F21</f>
        <v>0</v>
      </c>
      <c r="O21" s="78"/>
    </row>
    <row r="22" spans="2:15" ht="42" customHeight="1">
      <c r="B22" s="90"/>
      <c r="C22" s="193" t="s">
        <v>236</v>
      </c>
      <c r="D22" s="94"/>
      <c r="E22" s="86"/>
      <c r="F22" s="138"/>
      <c r="G22" s="86"/>
      <c r="O22" s="78"/>
    </row>
    <row r="23" spans="2:15" ht="31.5" customHeight="1">
      <c r="B23" s="90"/>
      <c r="C23" s="1"/>
      <c r="D23" s="94"/>
      <c r="E23" s="86"/>
      <c r="F23" s="138"/>
      <c r="G23" s="86"/>
      <c r="O23" s="78"/>
    </row>
    <row r="24" spans="2:15" ht="35.25" customHeight="1">
      <c r="B24" s="156" t="s">
        <v>2</v>
      </c>
      <c r="C24" s="157" t="s">
        <v>240</v>
      </c>
      <c r="D24" s="94"/>
      <c r="E24" s="86"/>
      <c r="F24" s="138"/>
      <c r="G24" s="86"/>
      <c r="O24" s="78"/>
    </row>
    <row r="25" spans="2:15" ht="309.75" customHeight="1">
      <c r="B25" s="90"/>
      <c r="C25" s="149" t="s">
        <v>310</v>
      </c>
      <c r="D25" s="94" t="s">
        <v>16</v>
      </c>
      <c r="E25" s="86">
        <v>8</v>
      </c>
      <c r="F25" s="138"/>
      <c r="G25" s="86">
        <f>E25*F25</f>
        <v>0</v>
      </c>
      <c r="O25" s="78"/>
    </row>
    <row r="26" spans="2:15" ht="43.5" customHeight="1">
      <c r="B26" s="90"/>
      <c r="C26" s="193" t="s">
        <v>238</v>
      </c>
      <c r="D26" s="94"/>
      <c r="E26" s="86"/>
      <c r="F26" s="138"/>
      <c r="G26" s="86"/>
      <c r="O26" s="78"/>
    </row>
    <row r="27" spans="2:15" ht="20.25" customHeight="1">
      <c r="B27" s="90"/>
      <c r="C27" s="1"/>
      <c r="D27" s="94"/>
      <c r="E27" s="86"/>
      <c r="F27" s="138"/>
      <c r="G27" s="86"/>
      <c r="O27" s="78"/>
    </row>
    <row r="28" spans="2:15" ht="32.25" customHeight="1">
      <c r="B28" s="156" t="s">
        <v>3</v>
      </c>
      <c r="C28" s="7" t="s">
        <v>61</v>
      </c>
      <c r="D28" s="94"/>
      <c r="E28" s="86"/>
      <c r="F28" s="138"/>
      <c r="G28" s="86"/>
      <c r="O28" s="78"/>
    </row>
    <row r="29" spans="2:15" ht="64.5" customHeight="1">
      <c r="B29" s="90"/>
      <c r="C29" s="10" t="s">
        <v>65</v>
      </c>
      <c r="D29" s="94" t="s">
        <v>16</v>
      </c>
      <c r="E29" s="86">
        <v>10</v>
      </c>
      <c r="F29" s="138"/>
      <c r="G29" s="86">
        <f>E29*F29</f>
        <v>0</v>
      </c>
      <c r="O29" s="78"/>
    </row>
    <row r="30" spans="2:15" ht="198" customHeight="1">
      <c r="B30" s="90"/>
      <c r="C30" s="10" t="s">
        <v>66</v>
      </c>
      <c r="D30" s="94"/>
      <c r="E30" s="86"/>
      <c r="F30" s="138"/>
      <c r="G30" s="86"/>
      <c r="O30" s="78"/>
    </row>
    <row r="31" spans="2:15" ht="42" customHeight="1">
      <c r="B31" s="90"/>
      <c r="C31" s="11" t="s">
        <v>109</v>
      </c>
      <c r="D31" s="94"/>
      <c r="E31" s="86"/>
      <c r="F31" s="138"/>
      <c r="G31" s="86"/>
      <c r="O31" s="78"/>
    </row>
    <row r="32" spans="2:15" ht="21" customHeight="1">
      <c r="B32" s="90"/>
      <c r="C32" s="11"/>
      <c r="D32" s="94"/>
      <c r="E32" s="86"/>
      <c r="F32" s="138"/>
      <c r="G32" s="86"/>
      <c r="O32" s="78"/>
    </row>
    <row r="33" spans="2:15" ht="21" customHeight="1">
      <c r="B33" s="156" t="s">
        <v>25</v>
      </c>
      <c r="C33" s="7" t="s">
        <v>123</v>
      </c>
      <c r="D33" s="94"/>
      <c r="E33" s="86"/>
      <c r="F33" s="138"/>
      <c r="G33" s="86"/>
      <c r="O33" s="78"/>
    </row>
    <row r="34" spans="2:15" ht="117.75" customHeight="1">
      <c r="B34" s="90"/>
      <c r="C34" s="10" t="s">
        <v>311</v>
      </c>
      <c r="D34" s="94" t="s">
        <v>20</v>
      </c>
      <c r="E34" s="86">
        <v>6.9</v>
      </c>
      <c r="F34" s="138"/>
      <c r="G34" s="86">
        <f>E34*F34</f>
        <v>0</v>
      </c>
      <c r="O34" s="78"/>
    </row>
    <row r="35" spans="2:15" ht="42.75" customHeight="1">
      <c r="B35" s="90"/>
      <c r="C35" s="11" t="s">
        <v>214</v>
      </c>
      <c r="D35" s="94"/>
      <c r="E35" s="86"/>
      <c r="F35" s="138"/>
      <c r="G35" s="86"/>
      <c r="O35" s="78"/>
    </row>
    <row r="36" spans="2:15" ht="19.5" customHeight="1">
      <c r="B36" s="90"/>
      <c r="C36" s="10"/>
      <c r="D36" s="94"/>
      <c r="E36" s="86"/>
      <c r="F36" s="138"/>
      <c r="G36" s="86"/>
      <c r="O36" s="78"/>
    </row>
    <row r="37" spans="2:15" s="107" customFormat="1" ht="17.25" customHeight="1" thickBot="1">
      <c r="B37" s="194"/>
      <c r="C37" s="125" t="s">
        <v>10</v>
      </c>
      <c r="D37" s="126"/>
      <c r="E37" s="127"/>
      <c r="F37" s="106"/>
      <c r="G37" s="127">
        <f>SUM(G21:G25:G29:G36)</f>
        <v>0</v>
      </c>
      <c r="O37" s="108"/>
    </row>
    <row r="38" spans="2:15" ht="42" customHeight="1" thickTop="1">
      <c r="B38" s="90"/>
      <c r="C38" s="91"/>
      <c r="D38" s="94"/>
      <c r="E38" s="86"/>
      <c r="F38" s="77"/>
      <c r="G38" s="86"/>
      <c r="O38" s="78"/>
    </row>
    <row r="39" spans="2:15" s="107" customFormat="1" ht="16.5" thickBot="1">
      <c r="B39" s="124"/>
      <c r="C39" s="125" t="s">
        <v>18</v>
      </c>
      <c r="D39" s="126"/>
      <c r="E39" s="127"/>
      <c r="F39" s="106"/>
      <c r="G39" s="127">
        <f>SUM(G37)</f>
        <v>0</v>
      </c>
      <c r="O39" s="108"/>
    </row>
    <row r="40" spans="2:15" ht="21" customHeight="1" thickTop="1">
      <c r="B40" s="84"/>
      <c r="C40" s="91"/>
      <c r="D40" s="94"/>
      <c r="E40" s="86"/>
      <c r="F40" s="79"/>
      <c r="G40" s="86"/>
      <c r="O40" s="78"/>
    </row>
    <row r="41" spans="2:15">
      <c r="B41" s="90"/>
      <c r="C41" s="91"/>
      <c r="D41" s="94"/>
      <c r="E41" s="86"/>
      <c r="F41" s="79"/>
      <c r="G41" s="86"/>
      <c r="O41" s="78"/>
    </row>
    <row r="42" spans="2:15" ht="22.5" customHeight="1">
      <c r="B42" s="90"/>
      <c r="C42" s="91"/>
      <c r="D42" s="94"/>
      <c r="E42" s="86"/>
      <c r="F42" s="79"/>
      <c r="G42" s="86"/>
      <c r="O42" s="78"/>
    </row>
    <row r="43" spans="2:15" ht="26.25" customHeight="1">
      <c r="B43" s="90"/>
      <c r="C43" s="91"/>
      <c r="D43" s="94"/>
      <c r="E43" s="86"/>
      <c r="F43" s="79"/>
      <c r="G43" s="86"/>
      <c r="O43" s="78"/>
    </row>
    <row r="44" spans="2:15" ht="19.5" customHeight="1">
      <c r="B44" s="90"/>
      <c r="C44" s="91"/>
      <c r="D44" s="94"/>
      <c r="E44" s="86"/>
      <c r="F44" s="79"/>
      <c r="G44" s="86"/>
      <c r="O44" s="78"/>
    </row>
    <row r="45" spans="2:15" ht="17.25" customHeight="1">
      <c r="B45" s="90"/>
      <c r="C45" s="91"/>
      <c r="D45" s="94"/>
      <c r="E45" s="86"/>
      <c r="F45" s="79"/>
      <c r="G45" s="86"/>
      <c r="O45" s="78"/>
    </row>
    <row r="46" spans="2:15" ht="21.75" customHeight="1">
      <c r="B46" s="90"/>
      <c r="C46" s="91"/>
      <c r="D46" s="94"/>
      <c r="E46" s="86"/>
      <c r="F46" s="79"/>
      <c r="G46" s="86"/>
      <c r="O46" s="78"/>
    </row>
    <row r="47" spans="2:15" ht="26.25" customHeight="1">
      <c r="B47" s="90"/>
      <c r="C47" s="91"/>
      <c r="D47" s="94"/>
      <c r="E47" s="86"/>
      <c r="F47" s="79"/>
      <c r="G47" s="86"/>
      <c r="O47" s="78"/>
    </row>
    <row r="48" spans="2:15" ht="17.25" customHeight="1">
      <c r="B48" s="90"/>
      <c r="C48" s="95"/>
      <c r="D48" s="94"/>
      <c r="E48" s="86"/>
      <c r="F48" s="79"/>
      <c r="G48" s="86"/>
      <c r="O48" s="78"/>
    </row>
    <row r="49" spans="2:15" ht="19.5" customHeight="1">
      <c r="B49" s="90"/>
      <c r="C49" s="91"/>
      <c r="D49" s="94"/>
      <c r="E49" s="86"/>
      <c r="F49" s="79"/>
      <c r="G49" s="86"/>
      <c r="O49" s="78"/>
    </row>
    <row r="50" spans="2:15" ht="22.5" customHeight="1">
      <c r="B50" s="90"/>
      <c r="C50" s="91"/>
      <c r="D50" s="94"/>
      <c r="E50" s="86"/>
      <c r="F50" s="79"/>
      <c r="G50" s="86"/>
      <c r="O50" s="78"/>
    </row>
    <row r="51" spans="2:15" ht="23.25" customHeight="1">
      <c r="B51" s="90"/>
      <c r="C51" s="91"/>
      <c r="D51" s="94"/>
      <c r="E51" s="86"/>
      <c r="F51" s="79"/>
      <c r="G51" s="86"/>
      <c r="O51" s="78"/>
    </row>
    <row r="52" spans="2:15" ht="23.25" customHeight="1">
      <c r="B52" s="90"/>
      <c r="C52" s="91"/>
      <c r="D52" s="94"/>
      <c r="E52" s="86"/>
      <c r="F52" s="79"/>
      <c r="G52" s="86"/>
      <c r="O52" s="78"/>
    </row>
    <row r="53" spans="2:15" ht="20.25" customHeight="1">
      <c r="B53" s="90"/>
      <c r="C53" s="91"/>
      <c r="D53" s="94"/>
      <c r="E53" s="86"/>
      <c r="F53" s="79"/>
      <c r="G53" s="86">
        <f>F53*E171</f>
        <v>0</v>
      </c>
      <c r="O53" s="78"/>
    </row>
    <row r="54" spans="2:15" ht="22.5" customHeight="1">
      <c r="B54" s="90"/>
      <c r="C54" s="91"/>
      <c r="D54" s="94"/>
      <c r="E54" s="86"/>
      <c r="O54" s="78"/>
    </row>
    <row r="55" spans="2:15" ht="22.5" customHeight="1">
      <c r="B55" s="90"/>
      <c r="C55" s="91"/>
      <c r="D55" s="94"/>
      <c r="E55" s="86"/>
      <c r="O55" s="78"/>
    </row>
    <row r="56" spans="2:15" ht="22.5" customHeight="1">
      <c r="B56" s="90"/>
      <c r="C56" s="91"/>
      <c r="D56" s="94"/>
      <c r="E56" s="86"/>
      <c r="O56" s="78"/>
    </row>
    <row r="57" spans="2:15" ht="22.5" customHeight="1">
      <c r="B57" s="97"/>
      <c r="C57" s="91"/>
      <c r="D57" s="94"/>
      <c r="E57" s="86"/>
      <c r="O57" s="78"/>
    </row>
    <row r="58" spans="2:15" ht="22.5" customHeight="1">
      <c r="B58" s="90"/>
      <c r="C58" s="91"/>
      <c r="D58" s="94"/>
      <c r="E58" s="86"/>
      <c r="O58" s="78"/>
    </row>
    <row r="59" spans="2:15" ht="27.75" customHeight="1">
      <c r="B59" s="90"/>
      <c r="C59" s="91"/>
      <c r="D59" s="94"/>
      <c r="E59" s="86"/>
      <c r="O59" s="78"/>
    </row>
    <row r="60" spans="2:15" ht="22.5" customHeight="1">
      <c r="B60" s="90"/>
      <c r="C60" s="91"/>
      <c r="D60" s="94"/>
      <c r="E60" s="86"/>
      <c r="O60" s="78"/>
    </row>
    <row r="61" spans="2:15" ht="22.5" customHeight="1">
      <c r="B61" s="90"/>
      <c r="C61" s="91"/>
      <c r="D61" s="94"/>
      <c r="E61" s="86"/>
      <c r="O61" s="78"/>
    </row>
    <row r="62" spans="2:15" ht="22.5" customHeight="1">
      <c r="B62" s="90"/>
      <c r="C62" s="91"/>
      <c r="D62" s="94"/>
      <c r="E62" s="86"/>
      <c r="O62" s="78"/>
    </row>
    <row r="63" spans="2:15" ht="21" customHeight="1">
      <c r="B63" s="90"/>
      <c r="C63" s="91"/>
      <c r="D63" s="94"/>
      <c r="E63" s="86"/>
      <c r="O63" s="78"/>
    </row>
    <row r="64" spans="2:15" ht="22.5" customHeight="1">
      <c r="B64" s="90"/>
      <c r="C64" s="91"/>
      <c r="D64" s="94"/>
      <c r="E64" s="86"/>
      <c r="O64" s="78"/>
    </row>
    <row r="65" spans="2:15" ht="22.5" customHeight="1">
      <c r="B65" s="90"/>
      <c r="C65" s="91"/>
      <c r="D65" s="94"/>
      <c r="E65" s="86"/>
      <c r="O65" s="78"/>
    </row>
    <row r="66" spans="2:15" ht="22.5" customHeight="1">
      <c r="B66" s="90"/>
      <c r="C66" s="91"/>
      <c r="D66" s="94"/>
      <c r="E66" s="86"/>
      <c r="O66" s="78"/>
    </row>
    <row r="67" spans="2:15" ht="22.5" customHeight="1">
      <c r="B67" s="90"/>
      <c r="C67" s="91"/>
      <c r="D67" s="94"/>
      <c r="E67" s="86"/>
      <c r="O67" s="78"/>
    </row>
    <row r="68" spans="2:15" ht="32.25" customHeight="1">
      <c r="B68" s="90"/>
      <c r="C68" s="91"/>
      <c r="D68" s="94"/>
      <c r="E68" s="86"/>
      <c r="O68" s="78"/>
    </row>
    <row r="69" spans="2:15" ht="22.5" customHeight="1">
      <c r="B69" s="90"/>
      <c r="C69" s="91"/>
      <c r="D69" s="94"/>
      <c r="E69" s="86"/>
      <c r="O69" s="78"/>
    </row>
    <row r="70" spans="2:15" ht="22.5" customHeight="1">
      <c r="B70" s="90"/>
      <c r="C70" s="91"/>
      <c r="D70" s="94"/>
      <c r="E70" s="86"/>
      <c r="O70" s="78"/>
    </row>
    <row r="71" spans="2:15" ht="22.5" customHeight="1">
      <c r="B71" s="90"/>
      <c r="C71" s="91"/>
      <c r="D71" s="94"/>
      <c r="E71" s="86"/>
      <c r="O71" s="78"/>
    </row>
    <row r="72" spans="2:15" ht="18" customHeight="1">
      <c r="B72" s="90"/>
      <c r="C72" s="91"/>
      <c r="D72" s="94"/>
      <c r="E72" s="86"/>
      <c r="O72" s="78"/>
    </row>
    <row r="73" spans="2:15" ht="18" customHeight="1">
      <c r="B73" s="90"/>
      <c r="C73" s="91"/>
      <c r="D73" s="94"/>
      <c r="E73" s="86"/>
      <c r="O73" s="78"/>
    </row>
    <row r="74" spans="2:15" ht="18" customHeight="1">
      <c r="B74" s="90"/>
      <c r="C74" s="91"/>
      <c r="D74" s="94"/>
      <c r="E74" s="86"/>
      <c r="O74" s="78"/>
    </row>
    <row r="75" spans="2:15" ht="26.25" customHeight="1">
      <c r="B75" s="90"/>
      <c r="C75" s="91"/>
      <c r="D75" s="94"/>
      <c r="E75" s="86"/>
      <c r="O75" s="78"/>
    </row>
    <row r="76" spans="2:15" ht="29.25" customHeight="1">
      <c r="B76" s="90"/>
      <c r="C76" s="91"/>
      <c r="D76" s="94"/>
      <c r="E76" s="86"/>
      <c r="O76" s="78"/>
    </row>
    <row r="77" spans="2:15" ht="17.25" customHeight="1">
      <c r="B77" s="90"/>
      <c r="C77" s="91"/>
      <c r="D77" s="94"/>
      <c r="E77" s="86"/>
      <c r="O77" s="78"/>
    </row>
    <row r="78" spans="2:15" ht="18.75" customHeight="1">
      <c r="B78" s="90"/>
      <c r="C78" s="91"/>
      <c r="D78" s="94"/>
      <c r="E78" s="86"/>
      <c r="O78" s="78"/>
    </row>
    <row r="79" spans="2:15" ht="40.5" customHeight="1">
      <c r="B79" s="90"/>
      <c r="C79" s="91"/>
      <c r="D79" s="94"/>
      <c r="E79" s="86"/>
      <c r="O79" s="78"/>
    </row>
    <row r="80" spans="2:15" ht="27.75" customHeight="1">
      <c r="B80" s="90"/>
      <c r="C80" s="91"/>
      <c r="D80" s="94"/>
      <c r="E80" s="86"/>
      <c r="O80" s="78"/>
    </row>
    <row r="81" spans="2:15" ht="17.25" customHeight="1">
      <c r="B81" s="90"/>
      <c r="C81" s="91"/>
      <c r="D81" s="94"/>
      <c r="E81" s="86"/>
      <c r="O81" s="78"/>
    </row>
    <row r="82" spans="2:15" ht="19.5" customHeight="1">
      <c r="B82" s="90"/>
      <c r="C82" s="91"/>
      <c r="D82" s="94"/>
      <c r="E82" s="86"/>
      <c r="O82" s="78"/>
    </row>
    <row r="83" spans="2:15" ht="21" customHeight="1">
      <c r="B83" s="90"/>
      <c r="C83" s="91"/>
      <c r="D83" s="94"/>
      <c r="E83" s="86"/>
      <c r="O83" s="78"/>
    </row>
    <row r="84" spans="2:15" ht="24.75" customHeight="1">
      <c r="B84" s="90"/>
      <c r="C84" s="91"/>
      <c r="D84" s="94"/>
      <c r="E84" s="86"/>
      <c r="O84" s="78"/>
    </row>
    <row r="85" spans="2:15" ht="21" customHeight="1">
      <c r="B85" s="90"/>
      <c r="C85" s="91"/>
      <c r="D85" s="94"/>
      <c r="E85" s="86"/>
      <c r="O85" s="78"/>
    </row>
    <row r="86" spans="2:15">
      <c r="B86" s="90"/>
      <c r="C86" s="91"/>
      <c r="D86" s="94"/>
      <c r="E86" s="86"/>
      <c r="O86" s="78"/>
    </row>
    <row r="87" spans="2:15" ht="41.25" customHeight="1">
      <c r="B87" s="90"/>
      <c r="C87" s="91"/>
      <c r="D87" s="94"/>
      <c r="E87" s="86"/>
      <c r="O87" s="78"/>
    </row>
    <row r="88" spans="2:15" ht="29.25" customHeight="1">
      <c r="B88" s="90"/>
      <c r="C88" s="91"/>
      <c r="D88" s="94"/>
      <c r="E88" s="86"/>
      <c r="O88" s="78"/>
    </row>
    <row r="89" spans="2:15" ht="30" customHeight="1">
      <c r="B89" s="90"/>
      <c r="C89" s="91"/>
      <c r="D89" s="94"/>
      <c r="E89" s="86"/>
      <c r="F89" s="79"/>
      <c r="G89" s="86"/>
      <c r="O89" s="78"/>
    </row>
    <row r="90" spans="2:15" ht="20.25" customHeight="1">
      <c r="B90" s="90"/>
      <c r="C90" s="91"/>
      <c r="D90" s="94"/>
      <c r="E90" s="86"/>
      <c r="F90" s="79"/>
      <c r="G90" s="86"/>
      <c r="O90" s="78"/>
    </row>
    <row r="91" spans="2:15" ht="21" customHeight="1">
      <c r="B91" s="90"/>
      <c r="O91" s="78"/>
    </row>
    <row r="92" spans="2:15" ht="29.25" customHeight="1">
      <c r="B92" s="90"/>
      <c r="O92" s="78"/>
    </row>
    <row r="93" spans="2:15" ht="27" customHeight="1">
      <c r="B93" s="90"/>
      <c r="O93" s="78"/>
    </row>
    <row r="94" spans="2:15" ht="30.75" customHeight="1">
      <c r="B94" s="90"/>
      <c r="O94" s="78"/>
    </row>
    <row r="95" spans="2:15">
      <c r="B95" s="90"/>
      <c r="O95" s="78"/>
    </row>
    <row r="96" spans="2:15" ht="20.25" customHeight="1">
      <c r="B96" s="90"/>
      <c r="O96" s="78"/>
    </row>
    <row r="97" spans="2:15" ht="26.25" customHeight="1">
      <c r="B97" s="90"/>
      <c r="O97" s="78"/>
    </row>
    <row r="98" spans="2:15" ht="27" customHeight="1">
      <c r="B98" s="90"/>
      <c r="O98" s="78"/>
    </row>
    <row r="99" spans="2:15">
      <c r="B99" s="90"/>
      <c r="O99" s="78"/>
    </row>
    <row r="100" spans="2:15">
      <c r="O100" s="78"/>
    </row>
    <row r="101" spans="2:15" ht="21.75" customHeight="1">
      <c r="O101" s="78"/>
    </row>
    <row r="102" spans="2:15" ht="21.75" customHeight="1">
      <c r="O102" s="78"/>
    </row>
    <row r="103" spans="2:15" ht="23.25" customHeight="1">
      <c r="O103" s="78"/>
    </row>
    <row r="104" spans="2:15" ht="21" customHeight="1">
      <c r="O104" s="78"/>
    </row>
    <row r="105" spans="2:15" ht="19.5" customHeight="1">
      <c r="O105" s="78"/>
    </row>
    <row r="106" spans="2:15" ht="27.75" customHeight="1">
      <c r="O106" s="78"/>
    </row>
    <row r="107" spans="2:15" ht="27.75" customHeight="1">
      <c r="O107" s="78"/>
    </row>
    <row r="108" spans="2:15" ht="27.75" customHeight="1">
      <c r="O108" s="78"/>
    </row>
    <row r="109" spans="2:15" ht="18.75" customHeight="1">
      <c r="O109" s="78"/>
    </row>
    <row r="110" spans="2:15" ht="19.5" customHeight="1">
      <c r="O110" s="78"/>
    </row>
    <row r="111" spans="2:15" ht="27.75" customHeight="1">
      <c r="O111" s="78"/>
    </row>
    <row r="112" spans="2:15" ht="27.75" customHeight="1">
      <c r="O112" s="78"/>
    </row>
    <row r="113" spans="15:15" s="76" customFormat="1" ht="27.75" customHeight="1">
      <c r="O113" s="78"/>
    </row>
    <row r="114" spans="15:15" s="76" customFormat="1" ht="19.5" customHeight="1">
      <c r="O114" s="78"/>
    </row>
    <row r="115" spans="15:15" s="76" customFormat="1" ht="19.5" customHeight="1">
      <c r="O115" s="78"/>
    </row>
    <row r="116" spans="15:15" s="76" customFormat="1" ht="27.75" customHeight="1">
      <c r="O116" s="78"/>
    </row>
    <row r="117" spans="15:15" s="76" customFormat="1" ht="27.75" customHeight="1">
      <c r="O117" s="78"/>
    </row>
    <row r="118" spans="15:15" s="76" customFormat="1" ht="19.5" customHeight="1">
      <c r="O118" s="78"/>
    </row>
    <row r="119" spans="15:15" s="76" customFormat="1" ht="21" customHeight="1">
      <c r="O119" s="78"/>
    </row>
    <row r="120" spans="15:15" s="76" customFormat="1">
      <c r="O120" s="78"/>
    </row>
    <row r="121" spans="15:15" s="76" customFormat="1">
      <c r="O121" s="78"/>
    </row>
    <row r="122" spans="15:15" s="76" customFormat="1" ht="18" customHeight="1">
      <c r="O122" s="78"/>
    </row>
    <row r="123" spans="15:15" s="76" customFormat="1" ht="23.25" customHeight="1">
      <c r="O123" s="78"/>
    </row>
    <row r="124" spans="15:15" s="76" customFormat="1" ht="21.75" customHeight="1">
      <c r="O124" s="78"/>
    </row>
    <row r="125" spans="15:15" s="76" customFormat="1" ht="18.75" customHeight="1">
      <c r="O125" s="78"/>
    </row>
    <row r="126" spans="15:15" s="76" customFormat="1" ht="39" customHeight="1">
      <c r="O126" s="78"/>
    </row>
    <row r="127" spans="15:15" s="76" customFormat="1" ht="27.75" customHeight="1">
      <c r="O127" s="78"/>
    </row>
    <row r="128" spans="15:15" s="76" customFormat="1" ht="28.5" customHeight="1">
      <c r="O128" s="78"/>
    </row>
    <row r="129" spans="1:15" ht="17.25" customHeight="1">
      <c r="O129" s="78"/>
    </row>
    <row r="130" spans="1:15" ht="18" customHeight="1">
      <c r="O130" s="78"/>
    </row>
    <row r="131" spans="1:15" ht="41.25" customHeight="1">
      <c r="O131" s="78"/>
    </row>
    <row r="132" spans="1:15">
      <c r="O132" s="78"/>
    </row>
    <row r="133" spans="1:15">
      <c r="O133" s="78"/>
    </row>
    <row r="134" spans="1:15" ht="17.25" customHeight="1">
      <c r="O134" s="78"/>
    </row>
    <row r="135" spans="1:15" ht="20.25" customHeight="1">
      <c r="O135" s="78"/>
    </row>
    <row r="136" spans="1:15" ht="28.5" customHeight="1">
      <c r="O136" s="78"/>
    </row>
    <row r="137" spans="1:15">
      <c r="A137" s="76" t="s">
        <v>17</v>
      </c>
      <c r="O137" s="78"/>
    </row>
    <row r="138" spans="1:15">
      <c r="O138" s="78"/>
    </row>
    <row r="139" spans="1:15" ht="18" customHeight="1">
      <c r="O139" s="78"/>
    </row>
    <row r="140" spans="1:15">
      <c r="O140" s="78"/>
    </row>
    <row r="141" spans="1:15" ht="27" customHeight="1">
      <c r="O141" s="78"/>
    </row>
    <row r="142" spans="1:15">
      <c r="O142" s="78"/>
    </row>
    <row r="143" spans="1:15">
      <c r="O143" s="78"/>
    </row>
    <row r="144" spans="1:15" ht="27" customHeight="1">
      <c r="O144" s="78"/>
    </row>
    <row r="145" spans="8:15" s="76" customFormat="1">
      <c r="O145" s="78"/>
    </row>
    <row r="146" spans="8:15" s="76" customFormat="1">
      <c r="O146" s="78"/>
    </row>
    <row r="147" spans="8:15" s="76" customFormat="1">
      <c r="O147" s="78"/>
    </row>
    <row r="148" spans="8:15" s="76" customFormat="1">
      <c r="O148" s="78"/>
    </row>
    <row r="149" spans="8:15" s="76" customFormat="1" ht="18.75" customHeight="1">
      <c r="O149" s="78"/>
    </row>
    <row r="150" spans="8:15" s="76" customFormat="1">
      <c r="O150" s="78"/>
    </row>
    <row r="151" spans="8:15" s="76" customFormat="1">
      <c r="H151" s="80"/>
      <c r="O151" s="78"/>
    </row>
    <row r="152" spans="8:15" s="76" customFormat="1">
      <c r="O152" s="78"/>
    </row>
    <row r="153" spans="8:15" s="76" customFormat="1">
      <c r="O153" s="78"/>
    </row>
    <row r="154" spans="8:15" s="76" customFormat="1">
      <c r="O154" s="78"/>
    </row>
    <row r="155" spans="8:15" s="76" customFormat="1" ht="19.5" customHeight="1">
      <c r="O155" s="78"/>
    </row>
    <row r="156" spans="8:15" s="76" customFormat="1">
      <c r="O156" s="78"/>
    </row>
    <row r="157" spans="8:15" s="76" customFormat="1">
      <c r="O157" s="78"/>
    </row>
    <row r="158" spans="8:15" s="76" customFormat="1">
      <c r="H158" s="80"/>
      <c r="O158" s="78"/>
    </row>
    <row r="159" spans="8:15" s="76" customFormat="1" ht="18" customHeight="1">
      <c r="O159" s="78"/>
    </row>
    <row r="160" spans="8:15" s="76" customFormat="1">
      <c r="O160" s="78"/>
    </row>
    <row r="161" spans="8:15" s="76" customFormat="1">
      <c r="O161" s="78"/>
    </row>
    <row r="162" spans="8:15" s="76" customFormat="1">
      <c r="H162" s="80"/>
      <c r="O162" s="78"/>
    </row>
    <row r="163" spans="8:15" s="76" customFormat="1">
      <c r="O163" s="78"/>
    </row>
    <row r="164" spans="8:15" s="76" customFormat="1">
      <c r="O164" s="78"/>
    </row>
    <row r="165" spans="8:15" s="76" customFormat="1">
      <c r="O165" s="78"/>
    </row>
    <row r="166" spans="8:15" s="76" customFormat="1">
      <c r="H166" s="80"/>
      <c r="O166" s="78"/>
    </row>
    <row r="167" spans="8:15" s="76" customFormat="1">
      <c r="O167" s="78"/>
    </row>
    <row r="168" spans="8:15" s="76" customFormat="1">
      <c r="O168" s="78"/>
    </row>
    <row r="169" spans="8:15" s="76" customFormat="1">
      <c r="O169" s="78"/>
    </row>
    <row r="170" spans="8:15" s="76" customFormat="1">
      <c r="O170" s="78"/>
    </row>
    <row r="173" spans="8:15" s="76" customFormat="1">
      <c r="O173" s="78"/>
    </row>
    <row r="174" spans="8:15" s="76" customFormat="1">
      <c r="O174" s="78"/>
    </row>
    <row r="175" spans="8:15" s="76" customFormat="1">
      <c r="O175" s="78"/>
    </row>
    <row r="176" spans="8:15" s="76" customFormat="1">
      <c r="O176" s="78"/>
    </row>
    <row r="177" spans="15:15" s="76" customFormat="1">
      <c r="O177" s="78"/>
    </row>
    <row r="178" spans="15:15" s="76" customFormat="1">
      <c r="O178" s="78"/>
    </row>
    <row r="179" spans="15:15" s="76" customFormat="1">
      <c r="O179" s="78"/>
    </row>
    <row r="180" spans="15:15" s="76" customFormat="1">
      <c r="O180" s="78"/>
    </row>
    <row r="181" spans="15:15" s="76" customFormat="1">
      <c r="O181" s="78"/>
    </row>
    <row r="182" spans="15:15" s="76" customFormat="1">
      <c r="O182" s="78"/>
    </row>
    <row r="183" spans="15:15" s="76" customFormat="1">
      <c r="O183" s="78"/>
    </row>
    <row r="184" spans="15:15" s="76" customFormat="1">
      <c r="O184" s="78"/>
    </row>
    <row r="187" spans="15:15" s="76" customFormat="1">
      <c r="O187" s="78"/>
    </row>
    <row r="188" spans="15:15" s="76" customFormat="1">
      <c r="O188" s="78"/>
    </row>
    <row r="189" spans="15:15" s="76" customFormat="1">
      <c r="O189" s="78"/>
    </row>
    <row r="190" spans="15:15" s="76" customFormat="1">
      <c r="O190" s="78"/>
    </row>
    <row r="191" spans="15:15" s="76" customFormat="1">
      <c r="O191" s="78"/>
    </row>
    <row r="192" spans="15:15" s="76" customFormat="1">
      <c r="O192" s="78"/>
    </row>
    <row r="193" spans="15:15" s="76" customFormat="1">
      <c r="O193" s="78"/>
    </row>
    <row r="194" spans="15:15" s="76" customFormat="1">
      <c r="O194" s="78"/>
    </row>
    <row r="195" spans="15:15" s="76" customFormat="1">
      <c r="O195" s="78"/>
    </row>
    <row r="198" spans="15:15" s="76" customFormat="1">
      <c r="O198" s="78"/>
    </row>
    <row r="199" spans="15:15" s="76" customFormat="1">
      <c r="O199" s="78"/>
    </row>
    <row r="200" spans="15:15" s="76" customFormat="1">
      <c r="O200" s="78"/>
    </row>
    <row r="201" spans="15:15" s="76" customFormat="1">
      <c r="O201" s="78"/>
    </row>
    <row r="202" spans="15:15" s="76" customFormat="1">
      <c r="O202" s="78"/>
    </row>
    <row r="205" spans="15:15" s="76" customFormat="1">
      <c r="O205" s="78"/>
    </row>
    <row r="206" spans="15:15" s="76" customFormat="1">
      <c r="O206" s="78"/>
    </row>
    <row r="207" spans="15:15" s="76" customFormat="1">
      <c r="O207" s="78"/>
    </row>
    <row r="208" spans="15:15" s="76" customFormat="1">
      <c r="O208" s="78"/>
    </row>
    <row r="209" spans="15:15" s="76" customFormat="1">
      <c r="O209" s="78"/>
    </row>
    <row r="212" spans="15:15" s="76" customFormat="1">
      <c r="O212" s="78"/>
    </row>
    <row r="213" spans="15:15" s="76" customFormat="1">
      <c r="O213" s="78"/>
    </row>
    <row r="214" spans="15:15" s="76" customFormat="1">
      <c r="O214" s="78"/>
    </row>
    <row r="215" spans="15:15" s="76" customFormat="1">
      <c r="O215" s="78"/>
    </row>
    <row r="216" spans="15:15" s="76" customFormat="1">
      <c r="O216" s="78"/>
    </row>
    <row r="217" spans="15:15" s="76" customFormat="1">
      <c r="O217" s="78"/>
    </row>
    <row r="218" spans="15:15" s="76" customFormat="1">
      <c r="O218" s="78"/>
    </row>
    <row r="222" spans="15:15" s="76" customFormat="1">
      <c r="O222" s="78"/>
    </row>
    <row r="223" spans="15:15" s="76" customFormat="1">
      <c r="O223" s="78"/>
    </row>
    <row r="224" spans="15:15" s="76" customFormat="1">
      <c r="O224" s="78"/>
    </row>
    <row r="225" spans="15:15" s="76" customFormat="1">
      <c r="O225" s="78"/>
    </row>
    <row r="226" spans="15:15" s="76" customFormat="1">
      <c r="O226" s="78"/>
    </row>
    <row r="227" spans="15:15" s="76" customFormat="1">
      <c r="O227" s="78"/>
    </row>
    <row r="228" spans="15:15" s="76" customFormat="1">
      <c r="O228" s="78"/>
    </row>
  </sheetData>
  <sheetProtection password="C419" sheet="1"/>
  <pageMargins left="0.98425196850393704" right="0.39370078740157483" top="0.78740157480314965" bottom="0.59055118110236227" header="0" footer="0"/>
  <pageSetup paperSize="9" scale="85" orientation="portrait" horizontalDpi="4294967293" verticalDpi="300" r:id="rId1"/>
  <headerFooter>
    <oddHeader>&amp;C&amp;F</oddHeader>
    <oddFooter>&amp;LTINA JERMAN - ARHITEKTKA&amp;CStran &amp;P od &amp;N&amp;R&amp;A</oddFooter>
  </headerFooter>
  <rowBreaks count="1" manualBreakCount="1">
    <brk id="15" min="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9"/>
  <sheetViews>
    <sheetView view="pageBreakPreview" topLeftCell="B13" zoomScaleNormal="100" zoomScaleSheetLayoutView="100" workbookViewId="0">
      <selection activeCell="F22" sqref="F22"/>
    </sheetView>
  </sheetViews>
  <sheetFormatPr defaultRowHeight="15.75"/>
  <cols>
    <col min="1" max="1" width="2" style="76" hidden="1" customWidth="1"/>
    <col min="2" max="2" width="4.7109375" style="81" customWidth="1"/>
    <col min="3" max="3" width="40" style="98" customWidth="1"/>
    <col min="4" max="4" width="4.85546875" style="99" customWidth="1"/>
    <col min="5" max="5" width="10.28515625" style="96" customWidth="1"/>
    <col min="6" max="6" width="12.42578125" style="78" customWidth="1"/>
    <col min="7" max="7" width="15.5703125" style="96" customWidth="1"/>
    <col min="8" max="16384" width="9.140625" style="76"/>
  </cols>
  <sheetData>
    <row r="1" spans="2:15">
      <c r="C1" s="82"/>
      <c r="D1" s="82"/>
      <c r="E1" s="82"/>
      <c r="F1" s="110"/>
      <c r="G1" s="82"/>
    </row>
    <row r="2" spans="2:15" ht="31.5" customHeight="1">
      <c r="B2" s="84"/>
      <c r="C2" s="85" t="s">
        <v>125</v>
      </c>
      <c r="D2" s="85"/>
      <c r="E2" s="86"/>
      <c r="F2" s="77"/>
      <c r="G2" s="86"/>
    </row>
    <row r="3" spans="2:15">
      <c r="B3" s="84"/>
      <c r="C3" s="204" t="s">
        <v>221</v>
      </c>
      <c r="D3" s="85"/>
      <c r="E3" s="86"/>
      <c r="F3" s="77"/>
      <c r="G3" s="86"/>
    </row>
    <row r="4" spans="2:15" ht="54">
      <c r="B4" s="205"/>
      <c r="C4" s="206" t="s">
        <v>226</v>
      </c>
      <c r="D4" s="205"/>
      <c r="E4" s="205"/>
      <c r="F4" s="195"/>
      <c r="G4" s="205"/>
      <c r="O4" s="78"/>
    </row>
    <row r="5" spans="2:15" ht="40.5">
      <c r="B5" s="205"/>
      <c r="C5" s="207" t="s">
        <v>301</v>
      </c>
      <c r="D5" s="205"/>
      <c r="E5" s="205"/>
      <c r="F5" s="195"/>
      <c r="G5" s="205"/>
      <c r="O5" s="78"/>
    </row>
    <row r="6" spans="2:15" ht="20.25" customHeight="1">
      <c r="B6" s="84"/>
      <c r="C6" s="208"/>
      <c r="D6" s="85"/>
      <c r="E6" s="86"/>
      <c r="F6" s="77"/>
      <c r="G6" s="86"/>
      <c r="O6" s="78"/>
    </row>
    <row r="7" spans="2:15" ht="30.75" customHeight="1">
      <c r="B7" s="205"/>
      <c r="C7" s="207" t="s">
        <v>219</v>
      </c>
      <c r="D7" s="205"/>
      <c r="E7" s="205"/>
      <c r="F7" s="195"/>
      <c r="G7" s="205"/>
      <c r="O7" s="78"/>
    </row>
    <row r="8" spans="2:15" ht="233.25" customHeight="1">
      <c r="B8" s="209"/>
      <c r="C8" s="206" t="s">
        <v>306</v>
      </c>
      <c r="D8" s="209"/>
      <c r="E8" s="209"/>
      <c r="F8" s="196"/>
      <c r="G8" s="209"/>
      <c r="O8" s="78"/>
    </row>
    <row r="9" spans="2:15" ht="29.25" customHeight="1">
      <c r="B9" s="205"/>
      <c r="C9" s="207" t="s">
        <v>222</v>
      </c>
      <c r="D9" s="205"/>
      <c r="E9" s="205"/>
      <c r="F9" s="195"/>
      <c r="G9" s="205"/>
      <c r="O9" s="78"/>
    </row>
    <row r="10" spans="2:15" ht="21" customHeight="1">
      <c r="B10" s="205"/>
      <c r="C10" s="207"/>
      <c r="D10" s="205"/>
      <c r="E10" s="205"/>
      <c r="F10" s="195"/>
      <c r="G10" s="205"/>
      <c r="O10" s="78"/>
    </row>
    <row r="11" spans="2:15" ht="46.5" customHeight="1">
      <c r="B11" s="209"/>
      <c r="C11" s="207" t="s">
        <v>243</v>
      </c>
      <c r="D11" s="209"/>
      <c r="E11" s="209"/>
      <c r="F11" s="196"/>
      <c r="G11" s="209"/>
      <c r="O11" s="78"/>
    </row>
    <row r="12" spans="2:15" ht="18.75" customHeight="1">
      <c r="B12" s="209"/>
      <c r="C12" s="207"/>
      <c r="D12" s="209"/>
      <c r="E12" s="209"/>
      <c r="F12" s="196"/>
      <c r="G12" s="209"/>
      <c r="O12" s="78"/>
    </row>
    <row r="13" spans="2:15" ht="15.75" customHeight="1">
      <c r="B13" s="209"/>
      <c r="C13" s="207" t="s">
        <v>220</v>
      </c>
      <c r="D13" s="209"/>
      <c r="E13" s="209"/>
      <c r="F13" s="196"/>
      <c r="G13" s="209"/>
      <c r="O13" s="78"/>
    </row>
    <row r="14" spans="2:15" ht="24" customHeight="1">
      <c r="B14" s="84"/>
      <c r="C14" s="111"/>
      <c r="D14" s="111"/>
      <c r="E14" s="111"/>
      <c r="F14" s="109"/>
      <c r="G14" s="111"/>
      <c r="O14" s="78"/>
    </row>
    <row r="15" spans="2:15" ht="19.5" customHeight="1">
      <c r="B15" s="112" t="s">
        <v>4</v>
      </c>
      <c r="C15" s="113" t="s">
        <v>5</v>
      </c>
      <c r="D15" s="112" t="s">
        <v>6</v>
      </c>
      <c r="E15" s="114" t="s">
        <v>7</v>
      </c>
      <c r="F15" s="101" t="s">
        <v>8</v>
      </c>
      <c r="G15" s="114" t="s">
        <v>9</v>
      </c>
      <c r="O15" s="78"/>
    </row>
    <row r="16" spans="2:15" ht="18.75" customHeight="1">
      <c r="B16" s="97"/>
      <c r="C16" s="172"/>
      <c r="D16" s="97"/>
      <c r="E16" s="115"/>
      <c r="F16" s="102"/>
      <c r="G16" s="115"/>
      <c r="O16" s="78"/>
    </row>
    <row r="17" spans="2:15" ht="21.75" customHeight="1">
      <c r="B17" s="97"/>
      <c r="C17" s="95" t="s">
        <v>138</v>
      </c>
      <c r="D17" s="97"/>
      <c r="E17" s="115"/>
      <c r="F17" s="102"/>
      <c r="G17" s="115"/>
      <c r="O17" s="78"/>
    </row>
    <row r="18" spans="2:15" ht="18" customHeight="1">
      <c r="B18" s="97"/>
      <c r="C18" s="95"/>
      <c r="D18" s="97"/>
      <c r="E18" s="115"/>
      <c r="F18" s="102"/>
      <c r="G18" s="115"/>
      <c r="O18" s="78"/>
    </row>
    <row r="19" spans="2:15" ht="40.5" customHeight="1">
      <c r="B19" s="210" t="s">
        <v>1</v>
      </c>
      <c r="C19" s="211" t="s">
        <v>139</v>
      </c>
      <c r="D19" s="212"/>
      <c r="E19" s="213"/>
      <c r="F19" s="197"/>
      <c r="G19" s="242"/>
      <c r="O19" s="78"/>
    </row>
    <row r="20" spans="2:15" ht="25.5" customHeight="1">
      <c r="B20" s="214"/>
      <c r="C20" s="215" t="s">
        <v>140</v>
      </c>
      <c r="D20" s="94" t="s">
        <v>16</v>
      </c>
      <c r="E20" s="86">
        <v>1</v>
      </c>
      <c r="F20" s="77"/>
      <c r="G20" s="86">
        <f t="shared" ref="G20:G26" si="0">E20*F20</f>
        <v>0</v>
      </c>
      <c r="O20" s="78"/>
    </row>
    <row r="21" spans="2:15" ht="39.75" customHeight="1">
      <c r="B21" s="214"/>
      <c r="C21" s="215" t="s">
        <v>141</v>
      </c>
      <c r="D21" s="94" t="s">
        <v>49</v>
      </c>
      <c r="E21" s="86">
        <v>1</v>
      </c>
      <c r="F21" s="77"/>
      <c r="G21" s="86">
        <f t="shared" si="0"/>
        <v>0</v>
      </c>
      <c r="O21" s="78"/>
    </row>
    <row r="22" spans="2:15" ht="17.25" customHeight="1">
      <c r="B22" s="214"/>
      <c r="C22" s="215" t="s">
        <v>142</v>
      </c>
      <c r="D22" s="94" t="s">
        <v>16</v>
      </c>
      <c r="E22" s="86">
        <v>4</v>
      </c>
      <c r="F22" s="77"/>
      <c r="G22" s="86">
        <f t="shared" si="0"/>
        <v>0</v>
      </c>
      <c r="O22" s="78"/>
    </row>
    <row r="23" spans="2:15" ht="15.75" customHeight="1">
      <c r="B23" s="214"/>
      <c r="C23" s="215" t="s">
        <v>143</v>
      </c>
      <c r="D23" s="94" t="s">
        <v>16</v>
      </c>
      <c r="E23" s="86">
        <v>1</v>
      </c>
      <c r="F23" s="77"/>
      <c r="G23" s="86">
        <f t="shared" si="0"/>
        <v>0</v>
      </c>
      <c r="O23" s="78"/>
    </row>
    <row r="24" spans="2:15" ht="14.25" customHeight="1">
      <c r="B24" s="214"/>
      <c r="C24" s="215" t="s">
        <v>144</v>
      </c>
      <c r="D24" s="94" t="s">
        <v>16</v>
      </c>
      <c r="E24" s="86">
        <v>4</v>
      </c>
      <c r="F24" s="77"/>
      <c r="G24" s="86">
        <f t="shared" si="0"/>
        <v>0</v>
      </c>
      <c r="O24" s="78"/>
    </row>
    <row r="25" spans="2:15" ht="15" customHeight="1">
      <c r="B25" s="214"/>
      <c r="C25" s="216" t="s">
        <v>145</v>
      </c>
      <c r="D25" s="94" t="s">
        <v>16</v>
      </c>
      <c r="E25" s="86">
        <v>8</v>
      </c>
      <c r="F25" s="77"/>
      <c r="G25" s="86">
        <f t="shared" si="0"/>
        <v>0</v>
      </c>
      <c r="O25" s="78"/>
    </row>
    <row r="26" spans="2:15" ht="15" customHeight="1">
      <c r="B26" s="214"/>
      <c r="C26" s="216" t="s">
        <v>146</v>
      </c>
      <c r="D26" s="94" t="s">
        <v>16</v>
      </c>
      <c r="E26" s="86">
        <v>1</v>
      </c>
      <c r="F26" s="77"/>
      <c r="G26" s="86">
        <f t="shared" si="0"/>
        <v>0</v>
      </c>
      <c r="O26" s="78"/>
    </row>
    <row r="27" spans="2:15" ht="27.75" customHeight="1">
      <c r="B27" s="214"/>
      <c r="C27" s="215" t="s">
        <v>147</v>
      </c>
      <c r="D27" s="92" t="s">
        <v>149</v>
      </c>
      <c r="E27" s="86">
        <v>1</v>
      </c>
      <c r="F27" s="77"/>
      <c r="G27" s="166">
        <f>E27*F27</f>
        <v>0</v>
      </c>
      <c r="O27" s="78"/>
    </row>
    <row r="28" spans="2:15" ht="16.5" customHeight="1">
      <c r="B28" s="214"/>
      <c r="C28" s="211" t="s">
        <v>148</v>
      </c>
      <c r="D28" s="94"/>
      <c r="E28" s="86"/>
      <c r="F28" s="77"/>
      <c r="G28" s="86"/>
      <c r="O28" s="78"/>
    </row>
    <row r="29" spans="2:15" ht="18" customHeight="1">
      <c r="B29" s="90"/>
      <c r="C29" s="153"/>
      <c r="D29" s="94"/>
      <c r="E29" s="86"/>
      <c r="F29" s="77"/>
      <c r="G29" s="135"/>
      <c r="O29" s="78"/>
    </row>
    <row r="30" spans="2:15" ht="19.5" customHeight="1" thickBot="1">
      <c r="B30" s="90"/>
      <c r="C30" s="125" t="s">
        <v>10</v>
      </c>
      <c r="D30" s="126"/>
      <c r="E30" s="127"/>
      <c r="F30" s="106"/>
      <c r="G30" s="127">
        <f>SUM(G20:G28)</f>
        <v>0</v>
      </c>
      <c r="O30" s="78"/>
    </row>
    <row r="31" spans="2:15" ht="16.5" customHeight="1" thickTop="1">
      <c r="B31" s="90"/>
      <c r="C31" s="153"/>
      <c r="D31" s="94"/>
      <c r="E31" s="86"/>
      <c r="F31" s="77"/>
      <c r="G31" s="135"/>
      <c r="O31" s="78"/>
    </row>
    <row r="32" spans="2:15" ht="15.75" customHeight="1">
      <c r="B32" s="90"/>
      <c r="C32" s="157" t="s">
        <v>163</v>
      </c>
      <c r="D32" s="94"/>
      <c r="E32" s="86"/>
      <c r="F32" s="77"/>
      <c r="G32" s="135"/>
      <c r="O32" s="78"/>
    </row>
    <row r="33" spans="2:15" ht="17.25" customHeight="1">
      <c r="B33" s="90"/>
      <c r="C33" s="157"/>
      <c r="D33" s="94"/>
      <c r="E33" s="86"/>
      <c r="F33" s="77"/>
      <c r="G33" s="135"/>
      <c r="O33" s="78"/>
    </row>
    <row r="34" spans="2:15" ht="18.75" customHeight="1">
      <c r="B34" s="210" t="s">
        <v>1</v>
      </c>
      <c r="C34" s="211" t="s">
        <v>150</v>
      </c>
      <c r="D34" s="217"/>
      <c r="E34" s="217"/>
      <c r="F34" s="198"/>
      <c r="G34" s="243"/>
      <c r="O34" s="78"/>
    </row>
    <row r="35" spans="2:15" ht="17.25" customHeight="1">
      <c r="B35" s="214"/>
      <c r="C35" s="216" t="s">
        <v>151</v>
      </c>
      <c r="D35" s="218" t="s">
        <v>33</v>
      </c>
      <c r="E35" s="86">
        <v>30</v>
      </c>
      <c r="F35" s="199"/>
      <c r="G35" s="244">
        <f t="shared" ref="G35:G41" si="1">E35*F35</f>
        <v>0</v>
      </c>
      <c r="O35" s="78"/>
    </row>
    <row r="36" spans="2:15" ht="17.25" customHeight="1">
      <c r="B36" s="214"/>
      <c r="C36" s="216" t="s">
        <v>152</v>
      </c>
      <c r="D36" s="218" t="s">
        <v>33</v>
      </c>
      <c r="E36" s="86">
        <v>110</v>
      </c>
      <c r="F36" s="199"/>
      <c r="G36" s="244">
        <f t="shared" si="1"/>
        <v>0</v>
      </c>
      <c r="O36" s="78"/>
    </row>
    <row r="37" spans="2:15" ht="23.25" customHeight="1">
      <c r="B37" s="214"/>
      <c r="C37" s="216" t="s">
        <v>153</v>
      </c>
      <c r="D37" s="218" t="s">
        <v>33</v>
      </c>
      <c r="E37" s="86">
        <v>60</v>
      </c>
      <c r="F37" s="199"/>
      <c r="G37" s="244">
        <f t="shared" si="1"/>
        <v>0</v>
      </c>
      <c r="O37" s="78"/>
    </row>
    <row r="38" spans="2:15" ht="25.5" customHeight="1">
      <c r="B38" s="214"/>
      <c r="C38" s="216" t="s">
        <v>154</v>
      </c>
      <c r="D38" s="218" t="s">
        <v>33</v>
      </c>
      <c r="E38" s="86">
        <v>10</v>
      </c>
      <c r="F38" s="199"/>
      <c r="G38" s="244">
        <f t="shared" si="1"/>
        <v>0</v>
      </c>
      <c r="O38" s="78"/>
    </row>
    <row r="39" spans="2:15" ht="23.25" customHeight="1">
      <c r="B39" s="214"/>
      <c r="C39" s="216" t="s">
        <v>155</v>
      </c>
      <c r="D39" s="218" t="s">
        <v>33</v>
      </c>
      <c r="E39" s="86">
        <v>60</v>
      </c>
      <c r="F39" s="200"/>
      <c r="G39" s="245">
        <f t="shared" si="1"/>
        <v>0</v>
      </c>
      <c r="O39" s="78"/>
    </row>
    <row r="40" spans="2:15" ht="18.75" customHeight="1">
      <c r="B40" s="214"/>
      <c r="C40" s="216" t="s">
        <v>156</v>
      </c>
      <c r="D40" s="218" t="s">
        <v>16</v>
      </c>
      <c r="E40" s="86">
        <v>1</v>
      </c>
      <c r="F40" s="200"/>
      <c r="G40" s="245">
        <f t="shared" si="1"/>
        <v>0</v>
      </c>
      <c r="O40" s="78"/>
    </row>
    <row r="41" spans="2:15" ht="18.75" customHeight="1">
      <c r="B41" s="214"/>
      <c r="C41" s="216" t="s">
        <v>157</v>
      </c>
      <c r="D41" s="218" t="s">
        <v>16</v>
      </c>
      <c r="E41" s="86">
        <v>1</v>
      </c>
      <c r="F41" s="200"/>
      <c r="G41" s="245">
        <f t="shared" si="1"/>
        <v>0</v>
      </c>
      <c r="O41" s="78"/>
    </row>
    <row r="42" spans="2:15" ht="19.5" customHeight="1">
      <c r="B42" s="214"/>
      <c r="C42" s="216"/>
      <c r="D42" s="218"/>
      <c r="E42" s="86"/>
      <c r="F42" s="200"/>
      <c r="G42" s="245"/>
      <c r="O42" s="78"/>
    </row>
    <row r="43" spans="2:15" ht="18" customHeight="1">
      <c r="B43" s="210" t="s">
        <v>2</v>
      </c>
      <c r="C43" s="211" t="s">
        <v>158</v>
      </c>
      <c r="D43" s="218"/>
      <c r="E43" s="219"/>
      <c r="F43" s="199"/>
      <c r="G43" s="244"/>
      <c r="O43" s="78"/>
    </row>
    <row r="44" spans="2:15" ht="15" customHeight="1">
      <c r="B44" s="220"/>
      <c r="C44" s="215" t="s">
        <v>159</v>
      </c>
      <c r="D44" s="218" t="s">
        <v>33</v>
      </c>
      <c r="E44" s="86">
        <v>100</v>
      </c>
      <c r="F44" s="199"/>
      <c r="G44" s="244">
        <f t="shared" ref="G44:G49" si="2">E44*F44</f>
        <v>0</v>
      </c>
      <c r="O44" s="78"/>
    </row>
    <row r="45" spans="2:15" ht="23.25" customHeight="1">
      <c r="B45" s="220"/>
      <c r="C45" s="215"/>
      <c r="D45" s="218"/>
      <c r="E45" s="86"/>
      <c r="F45" s="199"/>
      <c r="G45" s="244"/>
      <c r="O45" s="78"/>
    </row>
    <row r="46" spans="2:15" ht="15" customHeight="1">
      <c r="B46" s="210" t="s">
        <v>3</v>
      </c>
      <c r="C46" s="211" t="s">
        <v>160</v>
      </c>
      <c r="D46" s="218"/>
      <c r="E46" s="219"/>
      <c r="F46" s="199"/>
      <c r="G46" s="244"/>
      <c r="O46" s="78"/>
    </row>
    <row r="47" spans="2:15" ht="16.5" customHeight="1">
      <c r="B47" s="220"/>
      <c r="C47" s="215" t="s">
        <v>161</v>
      </c>
      <c r="D47" s="218" t="s">
        <v>33</v>
      </c>
      <c r="E47" s="86">
        <v>50</v>
      </c>
      <c r="F47" s="199"/>
      <c r="G47" s="244">
        <f t="shared" si="2"/>
        <v>0</v>
      </c>
      <c r="O47" s="78"/>
    </row>
    <row r="48" spans="2:15" ht="27.75" customHeight="1">
      <c r="B48" s="220"/>
      <c r="C48" s="215"/>
      <c r="D48" s="218"/>
      <c r="E48" s="86"/>
      <c r="F48" s="199"/>
      <c r="G48" s="244"/>
      <c r="O48" s="78"/>
    </row>
    <row r="49" spans="2:15" ht="42" customHeight="1">
      <c r="B49" s="210" t="s">
        <v>25</v>
      </c>
      <c r="C49" s="211" t="s">
        <v>162</v>
      </c>
      <c r="D49" s="218" t="s">
        <v>33</v>
      </c>
      <c r="E49" s="86">
        <v>4</v>
      </c>
      <c r="F49" s="199"/>
      <c r="G49" s="244">
        <f t="shared" si="2"/>
        <v>0</v>
      </c>
      <c r="O49" s="78"/>
    </row>
    <row r="50" spans="2:15" ht="18" customHeight="1">
      <c r="B50" s="90"/>
      <c r="C50" s="153"/>
      <c r="D50" s="94"/>
      <c r="E50" s="86"/>
      <c r="F50" s="77"/>
      <c r="G50" s="135"/>
      <c r="O50" s="78"/>
    </row>
    <row r="51" spans="2:15" ht="27" customHeight="1" thickBot="1">
      <c r="B51" s="90"/>
      <c r="C51" s="125" t="s">
        <v>10</v>
      </c>
      <c r="D51" s="126"/>
      <c r="E51" s="127"/>
      <c r="F51" s="106"/>
      <c r="G51" s="127">
        <f>SUM(G34:G50)</f>
        <v>0</v>
      </c>
      <c r="O51" s="78"/>
    </row>
    <row r="52" spans="2:15" ht="30" customHeight="1" thickTop="1">
      <c r="B52" s="90"/>
      <c r="C52" s="133"/>
      <c r="D52" s="134"/>
      <c r="E52" s="135"/>
      <c r="F52" s="131"/>
      <c r="G52" s="135"/>
      <c r="O52" s="78"/>
    </row>
    <row r="53" spans="2:15" ht="18.75" customHeight="1">
      <c r="B53" s="90"/>
      <c r="C53" s="157" t="s">
        <v>164</v>
      </c>
      <c r="D53" s="134"/>
      <c r="E53" s="135"/>
      <c r="F53" s="131"/>
      <c r="G53" s="135"/>
      <c r="O53" s="78"/>
    </row>
    <row r="54" spans="2:15" ht="30" customHeight="1">
      <c r="B54" s="90"/>
      <c r="C54" s="157"/>
      <c r="D54" s="134"/>
      <c r="E54" s="135"/>
      <c r="F54" s="131"/>
      <c r="G54" s="135"/>
      <c r="O54" s="78"/>
    </row>
    <row r="55" spans="2:15" ht="23.25" customHeight="1">
      <c r="B55" s="220" t="s">
        <v>165</v>
      </c>
      <c r="C55" s="221" t="s">
        <v>166</v>
      </c>
      <c r="D55" s="217"/>
      <c r="E55" s="217"/>
      <c r="F55" s="198"/>
      <c r="G55" s="243"/>
      <c r="O55" s="78"/>
    </row>
    <row r="56" spans="2:15" ht="15.75" customHeight="1">
      <c r="B56" s="220"/>
      <c r="C56" s="222" t="s">
        <v>227</v>
      </c>
      <c r="D56" s="217"/>
      <c r="E56" s="217"/>
      <c r="F56" s="198"/>
      <c r="G56" s="243"/>
      <c r="O56" s="78"/>
    </row>
    <row r="57" spans="2:15" ht="18" customHeight="1">
      <c r="B57" s="210"/>
      <c r="C57" s="223" t="s">
        <v>167</v>
      </c>
      <c r="D57" s="217"/>
      <c r="E57" s="217"/>
      <c r="F57" s="198"/>
      <c r="G57" s="243"/>
      <c r="O57" s="78"/>
    </row>
    <row r="58" spans="2:15" ht="41.25" customHeight="1">
      <c r="B58" s="224" t="s">
        <v>1</v>
      </c>
      <c r="C58" s="215" t="s">
        <v>223</v>
      </c>
      <c r="D58" s="225"/>
      <c r="E58" s="217"/>
      <c r="F58" s="198"/>
      <c r="G58" s="246"/>
      <c r="O58" s="78"/>
    </row>
    <row r="59" spans="2:15" ht="17.25" customHeight="1">
      <c r="B59" s="224"/>
      <c r="C59" s="215" t="s">
        <v>168</v>
      </c>
      <c r="D59" s="218" t="s">
        <v>16</v>
      </c>
      <c r="E59" s="219">
        <v>3</v>
      </c>
      <c r="F59" s="199"/>
      <c r="G59" s="247">
        <f t="shared" ref="G59:G64" si="3">E59*F59</f>
        <v>0</v>
      </c>
      <c r="O59" s="78"/>
    </row>
    <row r="60" spans="2:15" ht="18" customHeight="1">
      <c r="B60" s="224"/>
      <c r="C60" s="215" t="s">
        <v>218</v>
      </c>
      <c r="D60" s="218" t="s">
        <v>16</v>
      </c>
      <c r="E60" s="219">
        <v>1</v>
      </c>
      <c r="F60" s="199"/>
      <c r="G60" s="247">
        <f t="shared" si="3"/>
        <v>0</v>
      </c>
      <c r="O60" s="78"/>
    </row>
    <row r="61" spans="2:15" ht="68.25" customHeight="1">
      <c r="B61" s="224" t="s">
        <v>2</v>
      </c>
      <c r="C61" s="215" t="s">
        <v>224</v>
      </c>
      <c r="D61" s="218" t="s">
        <v>16</v>
      </c>
      <c r="E61" s="219">
        <v>18</v>
      </c>
      <c r="F61" s="199"/>
      <c r="G61" s="247">
        <f t="shared" si="3"/>
        <v>0</v>
      </c>
      <c r="O61" s="78"/>
    </row>
    <row r="62" spans="2:15" ht="53.25" customHeight="1">
      <c r="B62" s="224">
        <v>3</v>
      </c>
      <c r="C62" s="215" t="s">
        <v>225</v>
      </c>
      <c r="D62" s="218" t="s">
        <v>16</v>
      </c>
      <c r="E62" s="219">
        <v>16</v>
      </c>
      <c r="F62" s="199"/>
      <c r="G62" s="247">
        <f t="shared" si="3"/>
        <v>0</v>
      </c>
      <c r="O62" s="78"/>
    </row>
    <row r="63" spans="2:15" ht="44.25" customHeight="1">
      <c r="B63" s="224" t="s">
        <v>169</v>
      </c>
      <c r="C63" s="215" t="s">
        <v>170</v>
      </c>
      <c r="D63" s="218" t="s">
        <v>16</v>
      </c>
      <c r="E63" s="219">
        <v>30</v>
      </c>
      <c r="F63" s="199"/>
      <c r="G63" s="247">
        <f t="shared" si="3"/>
        <v>0</v>
      </c>
      <c r="O63" s="78"/>
    </row>
    <row r="64" spans="2:15" ht="36" customHeight="1">
      <c r="B64" s="224" t="s">
        <v>171</v>
      </c>
      <c r="C64" s="215" t="s">
        <v>172</v>
      </c>
      <c r="D64" s="218" t="s">
        <v>16</v>
      </c>
      <c r="E64" s="219">
        <v>2</v>
      </c>
      <c r="F64" s="199"/>
      <c r="G64" s="247">
        <f t="shared" si="3"/>
        <v>0</v>
      </c>
      <c r="O64" s="78"/>
    </row>
    <row r="65" spans="2:15" ht="29.25" customHeight="1">
      <c r="B65" s="224"/>
      <c r="C65" s="215"/>
      <c r="D65" s="218"/>
      <c r="E65" s="219"/>
      <c r="F65" s="199"/>
      <c r="G65" s="246"/>
      <c r="O65" s="78"/>
    </row>
    <row r="66" spans="2:15" ht="23.25" customHeight="1">
      <c r="B66" s="220" t="s">
        <v>173</v>
      </c>
      <c r="C66" s="221" t="s">
        <v>174</v>
      </c>
      <c r="D66" s="218"/>
      <c r="E66" s="219"/>
      <c r="F66" s="199"/>
      <c r="G66" s="246"/>
      <c r="O66" s="78"/>
    </row>
    <row r="67" spans="2:15" ht="27.75" customHeight="1">
      <c r="B67" s="210"/>
      <c r="C67" s="223" t="s">
        <v>175</v>
      </c>
      <c r="D67" s="218"/>
      <c r="E67" s="219"/>
      <c r="F67" s="199"/>
      <c r="G67" s="246"/>
      <c r="O67" s="78"/>
    </row>
    <row r="68" spans="2:15" ht="36" customHeight="1">
      <c r="B68" s="210"/>
      <c r="C68" s="223" t="s">
        <v>176</v>
      </c>
      <c r="D68" s="218"/>
      <c r="E68" s="219"/>
      <c r="F68" s="199"/>
      <c r="G68" s="246"/>
      <c r="O68" s="78"/>
    </row>
    <row r="69" spans="2:15" ht="15.75" customHeight="1">
      <c r="B69" s="210"/>
      <c r="C69" s="222" t="s">
        <v>228</v>
      </c>
      <c r="D69" s="218"/>
      <c r="E69" s="219"/>
      <c r="F69" s="199"/>
      <c r="G69" s="246"/>
      <c r="O69" s="78"/>
    </row>
    <row r="70" spans="2:15" ht="25.5" customHeight="1">
      <c r="B70" s="226" t="s">
        <v>1</v>
      </c>
      <c r="C70" s="227" t="s">
        <v>278</v>
      </c>
      <c r="D70" s="218"/>
      <c r="E70" s="219"/>
      <c r="F70" s="199"/>
      <c r="G70" s="246"/>
      <c r="O70" s="78"/>
    </row>
    <row r="71" spans="2:15" ht="16.5" customHeight="1">
      <c r="B71" s="228" t="s">
        <v>177</v>
      </c>
      <c r="C71" s="229" t="s">
        <v>178</v>
      </c>
      <c r="D71" s="218" t="s">
        <v>33</v>
      </c>
      <c r="E71" s="219">
        <v>17.82</v>
      </c>
      <c r="F71" s="199"/>
      <c r="G71" s="247">
        <f>E71*F71</f>
        <v>0</v>
      </c>
      <c r="O71" s="78"/>
    </row>
    <row r="72" spans="2:15" ht="16.5" customHeight="1">
      <c r="B72" s="228" t="s">
        <v>179</v>
      </c>
      <c r="C72" s="229" t="s">
        <v>180</v>
      </c>
      <c r="D72" s="218" t="s">
        <v>16</v>
      </c>
      <c r="E72" s="219">
        <v>20</v>
      </c>
      <c r="F72" s="199"/>
      <c r="G72" s="247">
        <f>E72*F72</f>
        <v>0</v>
      </c>
      <c r="O72" s="78"/>
    </row>
    <row r="73" spans="2:15" ht="20.25" customHeight="1">
      <c r="B73" s="228" t="s">
        <v>181</v>
      </c>
      <c r="C73" s="14" t="s">
        <v>182</v>
      </c>
      <c r="D73" s="218" t="s">
        <v>16</v>
      </c>
      <c r="E73" s="219">
        <v>2</v>
      </c>
      <c r="F73" s="199"/>
      <c r="G73" s="247">
        <f>E73*F73</f>
        <v>0</v>
      </c>
      <c r="O73" s="78"/>
    </row>
    <row r="74" spans="2:15" ht="20.25" customHeight="1">
      <c r="B74" s="228" t="s">
        <v>183</v>
      </c>
      <c r="C74" s="14" t="s">
        <v>184</v>
      </c>
      <c r="D74" s="218" t="s">
        <v>16</v>
      </c>
      <c r="E74" s="219">
        <v>2</v>
      </c>
      <c r="F74" s="199"/>
      <c r="G74" s="247">
        <f>E74*F74</f>
        <v>0</v>
      </c>
      <c r="O74" s="78"/>
    </row>
    <row r="75" spans="2:15" ht="19.5" customHeight="1">
      <c r="B75" s="228"/>
      <c r="C75" s="15" t="s">
        <v>230</v>
      </c>
      <c r="D75" s="218"/>
      <c r="E75" s="219"/>
      <c r="F75" s="199"/>
      <c r="G75" s="246"/>
      <c r="O75" s="78"/>
    </row>
    <row r="76" spans="2:15" ht="29.25" customHeight="1">
      <c r="B76" s="226" t="s">
        <v>2</v>
      </c>
      <c r="C76" s="227" t="s">
        <v>277</v>
      </c>
      <c r="D76" s="218"/>
      <c r="E76" s="219"/>
      <c r="F76" s="199"/>
      <c r="G76" s="246"/>
      <c r="O76" s="78"/>
    </row>
    <row r="77" spans="2:15" ht="18.75" customHeight="1">
      <c r="B77" s="228" t="s">
        <v>185</v>
      </c>
      <c r="C77" s="230" t="s">
        <v>186</v>
      </c>
      <c r="D77" s="218" t="s">
        <v>33</v>
      </c>
      <c r="E77" s="219">
        <v>5.5</v>
      </c>
      <c r="F77" s="199"/>
      <c r="G77" s="247">
        <f>E77*F77</f>
        <v>0</v>
      </c>
      <c r="O77" s="78"/>
    </row>
    <row r="78" spans="2:15" ht="25.5" customHeight="1">
      <c r="B78" s="224" t="s">
        <v>187</v>
      </c>
      <c r="C78" s="230" t="s">
        <v>188</v>
      </c>
      <c r="D78" s="218" t="s">
        <v>16</v>
      </c>
      <c r="E78" s="219">
        <v>6</v>
      </c>
      <c r="F78" s="199"/>
      <c r="G78" s="247">
        <f>E78*F78</f>
        <v>0</v>
      </c>
      <c r="O78" s="78"/>
    </row>
    <row r="79" spans="2:15" ht="18.75" customHeight="1">
      <c r="B79" s="224" t="s">
        <v>189</v>
      </c>
      <c r="C79" s="215" t="s">
        <v>190</v>
      </c>
      <c r="D79" s="218" t="s">
        <v>33</v>
      </c>
      <c r="E79" s="219">
        <v>5.5</v>
      </c>
      <c r="F79" s="199"/>
      <c r="G79" s="247">
        <f>E79*F79</f>
        <v>0</v>
      </c>
      <c r="O79" s="78"/>
    </row>
    <row r="80" spans="2:15" ht="17.25" customHeight="1">
      <c r="B80" s="224" t="s">
        <v>191</v>
      </c>
      <c r="C80" s="215" t="s">
        <v>32</v>
      </c>
      <c r="D80" s="218" t="s">
        <v>16</v>
      </c>
      <c r="E80" s="219">
        <v>1</v>
      </c>
      <c r="F80" s="199"/>
      <c r="G80" s="247">
        <f>E80*F80</f>
        <v>0</v>
      </c>
      <c r="O80" s="78"/>
    </row>
    <row r="81" spans="2:15" ht="17.25" customHeight="1">
      <c r="B81" s="224"/>
      <c r="C81" s="15" t="s">
        <v>230</v>
      </c>
      <c r="D81" s="218"/>
      <c r="E81" s="219"/>
      <c r="F81" s="199"/>
      <c r="G81" s="246"/>
      <c r="O81" s="78"/>
    </row>
    <row r="82" spans="2:15" ht="27.75" customHeight="1">
      <c r="B82" s="226" t="s">
        <v>3</v>
      </c>
      <c r="C82" s="227" t="s">
        <v>279</v>
      </c>
      <c r="D82" s="218"/>
      <c r="E82" s="219"/>
      <c r="F82" s="199"/>
      <c r="G82" s="246"/>
      <c r="O82" s="78"/>
    </row>
    <row r="83" spans="2:15" ht="28.5" customHeight="1">
      <c r="B83" s="224" t="s">
        <v>169</v>
      </c>
      <c r="C83" s="215" t="s">
        <v>229</v>
      </c>
      <c r="D83" s="218" t="s">
        <v>16</v>
      </c>
      <c r="E83" s="219">
        <v>2</v>
      </c>
      <c r="F83" s="199"/>
      <c r="G83" s="247">
        <f>E83*F83</f>
        <v>0</v>
      </c>
      <c r="O83" s="78"/>
    </row>
    <row r="84" spans="2:15" ht="16.5" customHeight="1">
      <c r="B84" s="224"/>
      <c r="C84" s="15" t="s">
        <v>230</v>
      </c>
      <c r="D84" s="218"/>
      <c r="E84" s="219"/>
      <c r="F84" s="199"/>
      <c r="G84" s="246"/>
      <c r="O84" s="78"/>
    </row>
    <row r="85" spans="2:15" ht="30" customHeight="1">
      <c r="B85" s="226" t="s">
        <v>2</v>
      </c>
      <c r="C85" s="227" t="s">
        <v>280</v>
      </c>
      <c r="D85" s="218"/>
      <c r="E85" s="219"/>
      <c r="F85" s="199"/>
      <c r="G85" s="246"/>
      <c r="O85" s="78"/>
    </row>
    <row r="86" spans="2:15" ht="18.75" customHeight="1">
      <c r="B86" s="228" t="s">
        <v>185</v>
      </c>
      <c r="C86" s="230" t="s">
        <v>186</v>
      </c>
      <c r="D86" s="218" t="s">
        <v>33</v>
      </c>
      <c r="E86" s="219">
        <v>7.8</v>
      </c>
      <c r="F86" s="199"/>
      <c r="G86" s="247">
        <f>E86*F86</f>
        <v>0</v>
      </c>
      <c r="O86" s="78"/>
    </row>
    <row r="87" spans="2:15" ht="27.75" customHeight="1">
      <c r="B87" s="224" t="s">
        <v>187</v>
      </c>
      <c r="C87" s="230" t="s">
        <v>188</v>
      </c>
      <c r="D87" s="218" t="s">
        <v>16</v>
      </c>
      <c r="E87" s="219">
        <v>9</v>
      </c>
      <c r="F87" s="199"/>
      <c r="G87" s="247">
        <f>E87*F87</f>
        <v>0</v>
      </c>
      <c r="O87" s="78"/>
    </row>
    <row r="88" spans="2:15" ht="18.75" customHeight="1">
      <c r="B88" s="224" t="s">
        <v>189</v>
      </c>
      <c r="C88" s="215" t="s">
        <v>190</v>
      </c>
      <c r="D88" s="218" t="s">
        <v>33</v>
      </c>
      <c r="E88" s="219">
        <v>7.8</v>
      </c>
      <c r="F88" s="199"/>
      <c r="G88" s="247">
        <f>E88*F88</f>
        <v>0</v>
      </c>
      <c r="O88" s="78"/>
    </row>
    <row r="89" spans="2:15" ht="18.75" customHeight="1">
      <c r="B89" s="224" t="s">
        <v>191</v>
      </c>
      <c r="C89" s="215" t="s">
        <v>32</v>
      </c>
      <c r="D89" s="218" t="s">
        <v>16</v>
      </c>
      <c r="E89" s="219">
        <v>1</v>
      </c>
      <c r="F89" s="199"/>
      <c r="G89" s="247">
        <f>E89*F89</f>
        <v>0</v>
      </c>
      <c r="O89" s="78"/>
    </row>
    <row r="90" spans="2:15" ht="17.25" customHeight="1">
      <c r="B90" s="224"/>
      <c r="C90" s="15" t="s">
        <v>230</v>
      </c>
      <c r="D90" s="218"/>
      <c r="E90" s="219"/>
      <c r="F90" s="199"/>
      <c r="G90" s="247"/>
      <c r="O90" s="78"/>
    </row>
    <row r="91" spans="2:15" ht="27.75" customHeight="1">
      <c r="B91" s="210" t="s">
        <v>26</v>
      </c>
      <c r="C91" s="211" t="s">
        <v>281</v>
      </c>
      <c r="D91" s="218" t="s">
        <v>16</v>
      </c>
      <c r="E91" s="219">
        <v>2</v>
      </c>
      <c r="F91" s="199"/>
      <c r="G91" s="247">
        <f>E91*F91</f>
        <v>0</v>
      </c>
      <c r="O91" s="78"/>
    </row>
    <row r="92" spans="2:15" ht="21.75" customHeight="1">
      <c r="B92" s="224"/>
      <c r="C92" s="215"/>
      <c r="D92" s="218"/>
      <c r="E92" s="219"/>
      <c r="F92" s="199"/>
      <c r="G92" s="246"/>
      <c r="O92" s="78"/>
    </row>
    <row r="93" spans="2:15" ht="29.25" customHeight="1">
      <c r="B93" s="231" t="s">
        <v>192</v>
      </c>
      <c r="C93" s="221" t="s">
        <v>193</v>
      </c>
      <c r="D93" s="218"/>
      <c r="E93" s="219"/>
      <c r="F93" s="199"/>
      <c r="G93" s="246"/>
      <c r="O93" s="78"/>
    </row>
    <row r="94" spans="2:15" ht="41.25" customHeight="1">
      <c r="B94" s="210" t="s">
        <v>1</v>
      </c>
      <c r="C94" s="211" t="s">
        <v>194</v>
      </c>
      <c r="D94" s="218" t="s">
        <v>195</v>
      </c>
      <c r="E94" s="219">
        <v>1</v>
      </c>
      <c r="F94" s="199"/>
      <c r="G94" s="247">
        <f>E94*F94</f>
        <v>0</v>
      </c>
      <c r="O94" s="78"/>
    </row>
    <row r="95" spans="2:15" ht="18.75" customHeight="1">
      <c r="B95" s="210" t="s">
        <v>2</v>
      </c>
      <c r="C95" s="211" t="s">
        <v>196</v>
      </c>
      <c r="D95" s="218" t="s">
        <v>195</v>
      </c>
      <c r="E95" s="219">
        <v>1</v>
      </c>
      <c r="F95" s="199"/>
      <c r="G95" s="247">
        <f>E95*F95</f>
        <v>0</v>
      </c>
      <c r="O95" s="78"/>
    </row>
    <row r="96" spans="2:15" ht="57" customHeight="1">
      <c r="B96" s="210" t="s">
        <v>3</v>
      </c>
      <c r="C96" s="211" t="s">
        <v>197</v>
      </c>
      <c r="D96" s="218" t="s">
        <v>149</v>
      </c>
      <c r="E96" s="219">
        <v>1</v>
      </c>
      <c r="F96" s="199"/>
      <c r="G96" s="247">
        <f>E96*F96</f>
        <v>0</v>
      </c>
      <c r="O96" s="78"/>
    </row>
    <row r="97" spans="2:15" ht="21" customHeight="1">
      <c r="B97" s="210" t="s">
        <v>25</v>
      </c>
      <c r="C97" s="211" t="s">
        <v>198</v>
      </c>
      <c r="D97" s="218" t="s">
        <v>16</v>
      </c>
      <c r="E97" s="219">
        <v>1</v>
      </c>
      <c r="F97" s="199"/>
      <c r="G97" s="247">
        <f>E97*F97</f>
        <v>0</v>
      </c>
      <c r="O97" s="78"/>
    </row>
    <row r="98" spans="2:15" ht="21" customHeight="1">
      <c r="B98" s="210" t="s">
        <v>26</v>
      </c>
      <c r="C98" s="211" t="s">
        <v>199</v>
      </c>
      <c r="D98" s="218" t="s">
        <v>16</v>
      </c>
      <c r="E98" s="219">
        <v>1</v>
      </c>
      <c r="F98" s="199"/>
      <c r="G98" s="247">
        <f>E98*F98</f>
        <v>0</v>
      </c>
      <c r="O98" s="78"/>
    </row>
    <row r="99" spans="2:15" ht="19.5" customHeight="1">
      <c r="B99" s="90"/>
      <c r="C99" s="153"/>
      <c r="D99" s="94"/>
      <c r="E99" s="86"/>
      <c r="F99" s="77"/>
      <c r="G99" s="135"/>
      <c r="O99" s="78"/>
    </row>
    <row r="100" spans="2:15" ht="19.5" customHeight="1" thickBot="1">
      <c r="B100" s="90"/>
      <c r="C100" s="125" t="s">
        <v>10</v>
      </c>
      <c r="D100" s="126"/>
      <c r="E100" s="127"/>
      <c r="F100" s="106"/>
      <c r="G100" s="127">
        <f>SUM(G57:G99)</f>
        <v>0</v>
      </c>
      <c r="O100" s="78"/>
    </row>
    <row r="101" spans="2:15" ht="21" customHeight="1" thickTop="1">
      <c r="B101" s="90"/>
      <c r="C101" s="133"/>
      <c r="D101" s="134"/>
      <c r="E101" s="135"/>
      <c r="F101" s="131"/>
      <c r="G101" s="135"/>
      <c r="O101" s="78"/>
    </row>
    <row r="102" spans="2:15" ht="18.75" customHeight="1">
      <c r="B102" s="220"/>
      <c r="C102" s="221" t="s">
        <v>204</v>
      </c>
      <c r="D102" s="219"/>
      <c r="E102" s="219"/>
      <c r="F102" s="199"/>
      <c r="G102" s="244"/>
      <c r="O102" s="78"/>
    </row>
    <row r="103" spans="2:15" ht="17.25" customHeight="1">
      <c r="B103" s="232"/>
      <c r="C103" s="233"/>
      <c r="D103" s="233"/>
      <c r="E103" s="233"/>
      <c r="F103" s="201"/>
      <c r="G103" s="248"/>
      <c r="O103" s="78"/>
    </row>
    <row r="104" spans="2:15" ht="28.5" customHeight="1">
      <c r="B104" s="210" t="s">
        <v>1</v>
      </c>
      <c r="C104" s="222" t="s">
        <v>200</v>
      </c>
      <c r="D104" s="218" t="s">
        <v>149</v>
      </c>
      <c r="E104" s="234">
        <v>1</v>
      </c>
      <c r="F104" s="202"/>
      <c r="G104" s="249">
        <f>E104*F104</f>
        <v>0</v>
      </c>
      <c r="O104" s="78"/>
    </row>
    <row r="105" spans="2:15" ht="29.25" customHeight="1">
      <c r="B105" s="210" t="s">
        <v>2</v>
      </c>
      <c r="C105" s="222" t="s">
        <v>201</v>
      </c>
      <c r="D105" s="218" t="s">
        <v>149</v>
      </c>
      <c r="E105" s="234">
        <v>1</v>
      </c>
      <c r="F105" s="202"/>
      <c r="G105" s="249">
        <f>E105*F105</f>
        <v>0</v>
      </c>
      <c r="O105" s="78"/>
    </row>
    <row r="106" spans="2:15" ht="21.75" customHeight="1">
      <c r="B106" s="210" t="s">
        <v>3</v>
      </c>
      <c r="C106" s="222" t="s">
        <v>202</v>
      </c>
      <c r="D106" s="218" t="s">
        <v>149</v>
      </c>
      <c r="E106" s="234">
        <v>1</v>
      </c>
      <c r="F106" s="202"/>
      <c r="G106" s="249">
        <f>E106*F106</f>
        <v>0</v>
      </c>
      <c r="O106" s="78"/>
    </row>
    <row r="107" spans="2:15" ht="21" customHeight="1">
      <c r="B107" s="210" t="s">
        <v>25</v>
      </c>
      <c r="C107" s="222" t="s">
        <v>203</v>
      </c>
      <c r="D107" s="218" t="s">
        <v>149</v>
      </c>
      <c r="E107" s="235">
        <v>1</v>
      </c>
      <c r="F107" s="199">
        <v>0</v>
      </c>
      <c r="G107" s="249">
        <f>E107*F107</f>
        <v>0</v>
      </c>
      <c r="O107" s="78"/>
    </row>
    <row r="108" spans="2:15" ht="22.5" customHeight="1">
      <c r="B108" s="90"/>
      <c r="C108" s="153"/>
      <c r="D108" s="94"/>
      <c r="E108" s="86"/>
      <c r="F108" s="77"/>
      <c r="G108" s="135"/>
      <c r="O108" s="78"/>
    </row>
    <row r="109" spans="2:15" ht="21.75" customHeight="1" thickBot="1">
      <c r="B109" s="90"/>
      <c r="C109" s="125" t="s">
        <v>10</v>
      </c>
      <c r="D109" s="126"/>
      <c r="E109" s="127"/>
      <c r="F109" s="106"/>
      <c r="G109" s="127">
        <f>SUM(G104:G108)</f>
        <v>0</v>
      </c>
      <c r="O109" s="78"/>
    </row>
    <row r="110" spans="2:15" ht="17.25" customHeight="1" thickTop="1">
      <c r="B110" s="90"/>
      <c r="C110" s="133"/>
      <c r="D110" s="134"/>
      <c r="E110" s="135"/>
      <c r="F110" s="131"/>
      <c r="G110" s="135"/>
      <c r="O110" s="78"/>
    </row>
    <row r="111" spans="2:15" ht="22.5" customHeight="1">
      <c r="B111" s="90"/>
      <c r="C111" s="221" t="s">
        <v>206</v>
      </c>
      <c r="D111" s="134"/>
      <c r="E111" s="135"/>
      <c r="F111" s="131"/>
      <c r="G111" s="135"/>
      <c r="O111" s="78"/>
    </row>
    <row r="112" spans="2:15" ht="17.25" customHeight="1">
      <c r="B112" s="90"/>
      <c r="C112" s="221"/>
      <c r="D112" s="134"/>
      <c r="E112" s="135"/>
      <c r="F112" s="131"/>
      <c r="G112" s="135"/>
      <c r="O112" s="78"/>
    </row>
    <row r="113" spans="2:15" ht="20.25" customHeight="1">
      <c r="B113" s="220" t="s">
        <v>1</v>
      </c>
      <c r="C113" s="221" t="s">
        <v>232</v>
      </c>
      <c r="D113" s="236"/>
      <c r="E113" s="237"/>
      <c r="F113" s="203"/>
      <c r="G113" s="250"/>
      <c r="O113" s="78"/>
    </row>
    <row r="114" spans="2:15" ht="324.75" customHeight="1">
      <c r="B114" s="224"/>
      <c r="C114" s="215" t="s">
        <v>234</v>
      </c>
      <c r="D114" s="218" t="s">
        <v>16</v>
      </c>
      <c r="E114" s="234">
        <v>1</v>
      </c>
      <c r="F114" s="202"/>
      <c r="G114" s="249">
        <f>E114*F114</f>
        <v>0</v>
      </c>
      <c r="O114" s="78"/>
    </row>
    <row r="115" spans="2:15" ht="39.75">
      <c r="B115" s="238"/>
      <c r="C115" s="193" t="s">
        <v>231</v>
      </c>
      <c r="D115" s="218"/>
      <c r="E115" s="234"/>
      <c r="F115" s="202"/>
      <c r="G115" s="249"/>
      <c r="O115" s="78"/>
    </row>
    <row r="116" spans="2:15" ht="16.5" customHeight="1">
      <c r="B116" s="210" t="s">
        <v>2</v>
      </c>
      <c r="C116" s="211" t="s">
        <v>205</v>
      </c>
      <c r="D116" s="218" t="s">
        <v>16</v>
      </c>
      <c r="E116" s="234">
        <v>1</v>
      </c>
      <c r="F116" s="202"/>
      <c r="G116" s="249">
        <f>E116*F116</f>
        <v>0</v>
      </c>
      <c r="O116" s="78"/>
    </row>
    <row r="117" spans="2:15" ht="16.5" customHeight="1">
      <c r="B117" s="210"/>
      <c r="C117" s="211"/>
      <c r="D117" s="218"/>
      <c r="E117" s="234"/>
      <c r="F117" s="202"/>
      <c r="G117" s="249"/>
      <c r="O117" s="78"/>
    </row>
    <row r="118" spans="2:15" ht="16.5" customHeight="1">
      <c r="B118" s="210" t="s">
        <v>3</v>
      </c>
      <c r="C118" s="211" t="s">
        <v>233</v>
      </c>
      <c r="D118" s="218"/>
      <c r="E118" s="234"/>
      <c r="F118" s="202"/>
      <c r="G118" s="249"/>
      <c r="O118" s="78"/>
    </row>
    <row r="119" spans="2:15" ht="114.75">
      <c r="B119" s="224"/>
      <c r="C119" s="215" t="s">
        <v>235</v>
      </c>
      <c r="D119" s="218" t="s">
        <v>16</v>
      </c>
      <c r="E119" s="234">
        <v>1</v>
      </c>
      <c r="F119" s="202"/>
      <c r="G119" s="249">
        <f>E119*F119</f>
        <v>0</v>
      </c>
      <c r="O119" s="78"/>
    </row>
    <row r="120" spans="2:15" ht="22.5" customHeight="1">
      <c r="B120" s="90"/>
      <c r="C120" s="153"/>
      <c r="D120" s="94"/>
      <c r="E120" s="86"/>
      <c r="F120" s="77"/>
      <c r="G120" s="135"/>
      <c r="O120" s="78"/>
    </row>
    <row r="121" spans="2:15" ht="22.5" customHeight="1" thickBot="1">
      <c r="B121" s="90"/>
      <c r="C121" s="125" t="s">
        <v>10</v>
      </c>
      <c r="D121" s="126"/>
      <c r="E121" s="127"/>
      <c r="F121" s="106"/>
      <c r="G121" s="127">
        <f>SUM(G111:G120)</f>
        <v>0</v>
      </c>
      <c r="O121" s="78"/>
    </row>
    <row r="122" spans="2:15" ht="21" customHeight="1" thickTop="1">
      <c r="B122" s="90"/>
      <c r="C122" s="133"/>
      <c r="D122" s="134"/>
      <c r="E122" s="135"/>
      <c r="F122" s="131"/>
      <c r="G122" s="135"/>
      <c r="O122" s="78"/>
    </row>
    <row r="123" spans="2:15" ht="22.5" customHeight="1">
      <c r="B123" s="90"/>
      <c r="C123" s="133" t="s">
        <v>215</v>
      </c>
      <c r="D123" s="134"/>
      <c r="E123" s="135"/>
      <c r="F123" s="131"/>
      <c r="G123" s="135"/>
      <c r="O123" s="78"/>
    </row>
    <row r="124" spans="2:15" ht="36.75" customHeight="1">
      <c r="B124" s="239" t="s">
        <v>1</v>
      </c>
      <c r="C124" s="240" t="s">
        <v>216</v>
      </c>
      <c r="D124" s="218" t="s">
        <v>49</v>
      </c>
      <c r="E124" s="234">
        <v>1</v>
      </c>
      <c r="F124" s="202"/>
      <c r="G124" s="249">
        <f>E124*F124</f>
        <v>0</v>
      </c>
      <c r="O124" s="78"/>
    </row>
    <row r="125" spans="2:15" ht="18" customHeight="1">
      <c r="B125" s="241"/>
      <c r="C125" s="240" t="s">
        <v>217</v>
      </c>
      <c r="D125" s="134"/>
      <c r="E125" s="135"/>
      <c r="F125" s="131"/>
      <c r="G125" s="135"/>
      <c r="O125" s="78"/>
    </row>
    <row r="126" spans="2:15" ht="24.75" customHeight="1">
      <c r="B126" s="90"/>
      <c r="C126" s="153"/>
      <c r="D126" s="94"/>
      <c r="E126" s="86"/>
      <c r="F126" s="77"/>
      <c r="G126" s="135"/>
      <c r="O126" s="78"/>
    </row>
    <row r="127" spans="2:15" ht="20.25" customHeight="1" thickBot="1">
      <c r="B127" s="90"/>
      <c r="C127" s="125" t="s">
        <v>10</v>
      </c>
      <c r="D127" s="126"/>
      <c r="E127" s="127"/>
      <c r="F127" s="106"/>
      <c r="G127" s="127">
        <f>SUM(G122:G126)</f>
        <v>0</v>
      </c>
      <c r="O127" s="78"/>
    </row>
    <row r="128" spans="2:15" ht="16.5" thickTop="1">
      <c r="B128" s="90"/>
      <c r="C128" s="133"/>
      <c r="D128" s="134"/>
      <c r="E128" s="135"/>
      <c r="F128" s="131"/>
      <c r="G128" s="135"/>
      <c r="O128" s="78"/>
    </row>
    <row r="129" spans="2:15" ht="16.5" thickBot="1">
      <c r="B129" s="84"/>
      <c r="C129" s="125" t="s">
        <v>18</v>
      </c>
      <c r="D129" s="126"/>
      <c r="E129" s="127"/>
      <c r="F129" s="106"/>
      <c r="G129" s="127">
        <f>SUM(G30,G51,G100,G109,G121,G127)</f>
        <v>0</v>
      </c>
      <c r="O129" s="78"/>
    </row>
    <row r="130" spans="2:15" ht="16.5" thickTop="1">
      <c r="B130" s="83"/>
      <c r="C130" s="83"/>
      <c r="D130" s="83"/>
      <c r="E130" s="83"/>
      <c r="F130" s="76"/>
      <c r="G130" s="83"/>
      <c r="O130" s="78"/>
    </row>
    <row r="131" spans="2:15" ht="29.25" customHeight="1">
      <c r="B131" s="84"/>
      <c r="C131" s="91"/>
      <c r="D131" s="94"/>
      <c r="E131" s="86"/>
      <c r="F131" s="77"/>
      <c r="G131" s="86"/>
      <c r="O131" s="78"/>
    </row>
    <row r="132" spans="2:15" ht="21.75" customHeight="1">
      <c r="B132" s="90"/>
      <c r="C132" s="91"/>
      <c r="D132" s="94"/>
      <c r="E132" s="86"/>
      <c r="F132" s="79"/>
      <c r="G132" s="86"/>
      <c r="O132" s="78"/>
    </row>
    <row r="133" spans="2:15" ht="20.25" customHeight="1">
      <c r="B133" s="90"/>
      <c r="C133" s="136"/>
      <c r="D133" s="94"/>
      <c r="E133" s="86"/>
      <c r="F133" s="79"/>
      <c r="G133" s="86"/>
      <c r="O133" s="78"/>
    </row>
    <row r="134" spans="2:15" ht="42.75" customHeight="1">
      <c r="B134" s="90"/>
      <c r="C134" s="91"/>
      <c r="D134" s="94"/>
      <c r="E134" s="86"/>
      <c r="F134" s="79"/>
      <c r="G134" s="86"/>
      <c r="O134" s="78"/>
    </row>
    <row r="135" spans="2:15" ht="23.25" customHeight="1">
      <c r="B135" s="90"/>
      <c r="C135" s="91"/>
      <c r="D135" s="94"/>
      <c r="E135" s="86"/>
      <c r="F135" s="79"/>
      <c r="G135" s="86"/>
      <c r="O135" s="78"/>
    </row>
    <row r="136" spans="2:15" ht="17.25" customHeight="1">
      <c r="B136" s="90"/>
      <c r="C136" s="91"/>
      <c r="D136" s="94"/>
      <c r="E136" s="86"/>
      <c r="F136" s="79"/>
      <c r="G136" s="86"/>
      <c r="O136" s="78"/>
    </row>
    <row r="137" spans="2:15">
      <c r="B137" s="90"/>
      <c r="C137" s="91"/>
      <c r="D137" s="94"/>
      <c r="E137" s="86"/>
      <c r="F137" s="79"/>
      <c r="G137" s="86"/>
      <c r="O137" s="78"/>
    </row>
    <row r="138" spans="2:15">
      <c r="B138" s="90"/>
      <c r="C138" s="91"/>
      <c r="D138" s="94"/>
      <c r="E138" s="86"/>
      <c r="F138" s="79"/>
      <c r="G138" s="86"/>
      <c r="O138" s="78"/>
    </row>
    <row r="139" spans="2:15">
      <c r="B139" s="90"/>
      <c r="C139" s="91"/>
      <c r="D139" s="94"/>
      <c r="E139" s="86"/>
      <c r="F139" s="79"/>
      <c r="G139" s="86"/>
      <c r="O139" s="78"/>
    </row>
    <row r="140" spans="2:15" ht="21.75" customHeight="1">
      <c r="B140" s="90"/>
      <c r="C140" s="91"/>
      <c r="D140" s="94"/>
      <c r="E140" s="86"/>
      <c r="F140" s="79"/>
      <c r="G140" s="86"/>
      <c r="O140" s="78"/>
    </row>
    <row r="141" spans="2:15">
      <c r="B141" s="90"/>
      <c r="C141" s="91"/>
      <c r="D141" s="94"/>
      <c r="E141" s="86"/>
      <c r="F141" s="79"/>
      <c r="G141" s="86"/>
      <c r="O141" s="78"/>
    </row>
    <row r="142" spans="2:15" ht="55.5" customHeight="1">
      <c r="B142" s="90"/>
      <c r="C142" s="91"/>
      <c r="D142" s="94"/>
      <c r="E142" s="86"/>
      <c r="F142" s="79"/>
      <c r="G142" s="86"/>
      <c r="O142" s="78"/>
    </row>
    <row r="143" spans="2:15" ht="21.75" customHeight="1">
      <c r="B143" s="90"/>
      <c r="C143" s="91"/>
      <c r="D143" s="94"/>
      <c r="E143" s="86"/>
      <c r="F143" s="79"/>
      <c r="G143" s="86"/>
      <c r="O143" s="78"/>
    </row>
    <row r="144" spans="2:15" ht="18" customHeight="1">
      <c r="B144" s="90"/>
      <c r="C144" s="91"/>
      <c r="D144" s="94"/>
      <c r="E144" s="86"/>
      <c r="F144" s="79"/>
      <c r="G144" s="86"/>
      <c r="O144" s="78"/>
    </row>
    <row r="145" spans="1:15">
      <c r="B145" s="90"/>
      <c r="C145" s="91"/>
      <c r="D145" s="94"/>
      <c r="E145" s="86"/>
      <c r="F145" s="79"/>
      <c r="G145" s="86"/>
      <c r="O145" s="78"/>
    </row>
    <row r="146" spans="1:15">
      <c r="B146" s="90"/>
      <c r="C146" s="91"/>
      <c r="D146" s="94"/>
      <c r="E146" s="86"/>
      <c r="F146" s="79"/>
      <c r="G146" s="86"/>
      <c r="O146" s="78"/>
    </row>
    <row r="147" spans="1:15" ht="18" customHeight="1">
      <c r="B147" s="90"/>
      <c r="C147" s="91"/>
      <c r="D147" s="94"/>
      <c r="E147" s="86"/>
      <c r="F147" s="79"/>
      <c r="G147" s="86"/>
      <c r="O147" s="78"/>
    </row>
    <row r="148" spans="1:15">
      <c r="A148" s="76" t="s">
        <v>17</v>
      </c>
      <c r="B148" s="90"/>
      <c r="C148" s="91"/>
      <c r="D148" s="94"/>
      <c r="E148" s="86"/>
      <c r="F148" s="79"/>
      <c r="G148" s="86"/>
      <c r="O148" s="78"/>
    </row>
    <row r="149" spans="1:15">
      <c r="B149" s="90"/>
      <c r="C149" s="91"/>
      <c r="D149" s="94"/>
      <c r="E149" s="86"/>
      <c r="F149" s="79"/>
      <c r="G149" s="86"/>
      <c r="O149" s="78"/>
    </row>
    <row r="150" spans="1:15">
      <c r="B150" s="90"/>
      <c r="C150" s="91"/>
      <c r="D150" s="94"/>
      <c r="E150" s="86"/>
      <c r="F150" s="79"/>
      <c r="G150" s="86"/>
      <c r="O150" s="78"/>
    </row>
    <row r="151" spans="1:15">
      <c r="B151" s="97"/>
      <c r="C151" s="95"/>
      <c r="D151" s="94"/>
      <c r="E151" s="86"/>
      <c r="F151" s="79"/>
      <c r="G151" s="86"/>
      <c r="O151" s="78"/>
    </row>
    <row r="152" spans="1:15">
      <c r="B152" s="90"/>
      <c r="C152" s="91"/>
      <c r="D152" s="94"/>
      <c r="E152" s="86"/>
      <c r="F152" s="79"/>
      <c r="G152" s="86"/>
      <c r="O152" s="78"/>
    </row>
    <row r="153" spans="1:15">
      <c r="B153" s="90"/>
      <c r="C153" s="91"/>
      <c r="D153" s="94"/>
      <c r="E153" s="86"/>
      <c r="F153" s="79"/>
      <c r="G153" s="86"/>
      <c r="O153" s="78"/>
    </row>
    <row r="154" spans="1:15">
      <c r="B154" s="90"/>
      <c r="C154" s="91"/>
      <c r="D154" s="94"/>
      <c r="E154" s="86"/>
      <c r="F154" s="79"/>
      <c r="G154" s="86"/>
      <c r="O154" s="78"/>
    </row>
    <row r="155" spans="1:15">
      <c r="B155" s="90"/>
      <c r="C155" s="91"/>
      <c r="D155" s="94"/>
      <c r="E155" s="86"/>
      <c r="F155" s="79"/>
      <c r="G155" s="86"/>
      <c r="O155" s="78"/>
    </row>
    <row r="156" spans="1:15">
      <c r="B156" s="90"/>
      <c r="C156" s="91"/>
      <c r="D156" s="94"/>
      <c r="E156" s="86"/>
      <c r="F156" s="79"/>
      <c r="G156" s="86"/>
      <c r="O156" s="78"/>
    </row>
    <row r="157" spans="1:15">
      <c r="B157" s="90"/>
      <c r="C157" s="91"/>
      <c r="D157" s="94"/>
      <c r="E157" s="86"/>
      <c r="F157" s="79"/>
      <c r="G157" s="86"/>
      <c r="O157" s="78"/>
    </row>
    <row r="158" spans="1:15">
      <c r="B158" s="90"/>
      <c r="C158" s="91"/>
      <c r="D158" s="94"/>
      <c r="E158" s="86"/>
      <c r="F158" s="79"/>
      <c r="G158" s="86"/>
      <c r="O158" s="78"/>
    </row>
    <row r="159" spans="1:15">
      <c r="B159" s="90"/>
      <c r="C159" s="91"/>
      <c r="D159" s="94"/>
      <c r="E159" s="86"/>
      <c r="F159" s="79"/>
      <c r="G159" s="86"/>
      <c r="O159" s="78"/>
    </row>
    <row r="160" spans="1:15" ht="24.75" customHeight="1">
      <c r="B160" s="90"/>
      <c r="C160" s="91"/>
      <c r="D160" s="94"/>
      <c r="E160" s="86"/>
      <c r="F160" s="79"/>
      <c r="G160" s="86"/>
      <c r="O160" s="78"/>
    </row>
    <row r="161" spans="2:15">
      <c r="B161" s="90"/>
      <c r="C161" s="91"/>
      <c r="D161" s="94"/>
      <c r="E161" s="86"/>
      <c r="F161" s="79"/>
      <c r="G161" s="86"/>
      <c r="O161" s="78"/>
    </row>
    <row r="162" spans="2:15">
      <c r="B162" s="97"/>
      <c r="C162" s="95"/>
      <c r="D162" s="94"/>
      <c r="E162" s="86"/>
      <c r="F162" s="79"/>
      <c r="G162" s="86"/>
      <c r="O162" s="78"/>
    </row>
    <row r="163" spans="2:15">
      <c r="B163" s="97"/>
      <c r="C163" s="95"/>
      <c r="D163" s="94"/>
      <c r="E163" s="86"/>
      <c r="F163" s="79"/>
      <c r="G163" s="86"/>
      <c r="O163" s="78"/>
    </row>
    <row r="164" spans="2:15">
      <c r="B164" s="90"/>
      <c r="C164" s="91"/>
      <c r="D164" s="94"/>
      <c r="E164" s="86"/>
      <c r="F164" s="79"/>
      <c r="G164" s="86"/>
      <c r="H164" s="80"/>
      <c r="O164" s="78"/>
    </row>
    <row r="165" spans="2:15">
      <c r="B165" s="90"/>
      <c r="C165" s="91"/>
      <c r="D165" s="94"/>
      <c r="E165" s="86"/>
      <c r="F165" s="79"/>
      <c r="G165" s="86"/>
      <c r="O165" s="78"/>
    </row>
    <row r="166" spans="2:15" ht="19.5" customHeight="1">
      <c r="B166" s="90"/>
      <c r="C166" s="91"/>
      <c r="D166" s="94"/>
      <c r="E166" s="86"/>
      <c r="F166" s="79"/>
      <c r="G166" s="86"/>
      <c r="O166" s="78"/>
    </row>
    <row r="167" spans="2:15">
      <c r="B167" s="90"/>
      <c r="C167" s="91"/>
      <c r="D167" s="94"/>
      <c r="E167" s="86"/>
      <c r="F167" s="79"/>
      <c r="G167" s="86"/>
      <c r="O167" s="78"/>
    </row>
    <row r="168" spans="2:15">
      <c r="B168" s="90"/>
      <c r="C168" s="91"/>
      <c r="D168" s="94"/>
      <c r="E168" s="86"/>
      <c r="F168" s="79"/>
      <c r="G168" s="86"/>
      <c r="O168" s="78"/>
    </row>
    <row r="169" spans="2:15">
      <c r="B169" s="90"/>
      <c r="C169" s="91"/>
      <c r="D169" s="94"/>
      <c r="E169" s="86"/>
      <c r="F169" s="79"/>
      <c r="G169" s="86"/>
      <c r="O169" s="78"/>
    </row>
    <row r="170" spans="2:15" ht="18" customHeight="1">
      <c r="B170" s="90"/>
      <c r="C170" s="91"/>
      <c r="D170" s="94"/>
      <c r="E170" s="86"/>
      <c r="F170" s="79"/>
      <c r="G170" s="86"/>
      <c r="O170" s="78"/>
    </row>
    <row r="171" spans="2:15">
      <c r="B171" s="90"/>
      <c r="C171" s="91"/>
      <c r="D171" s="94"/>
      <c r="E171" s="86"/>
      <c r="F171" s="79"/>
      <c r="G171" s="86"/>
      <c r="H171" s="80"/>
      <c r="O171" s="78"/>
    </row>
    <row r="172" spans="2:15">
      <c r="B172" s="90"/>
      <c r="C172" s="91"/>
      <c r="D172" s="94"/>
      <c r="E172" s="86"/>
      <c r="F172" s="79"/>
      <c r="G172" s="86"/>
      <c r="O172" s="78"/>
    </row>
    <row r="173" spans="2:15">
      <c r="B173" s="90"/>
      <c r="C173" s="91"/>
      <c r="D173" s="94"/>
      <c r="E173" s="86"/>
      <c r="F173" s="79"/>
      <c r="G173" s="86"/>
      <c r="O173" s="78"/>
    </row>
    <row r="174" spans="2:15">
      <c r="B174" s="90"/>
      <c r="C174" s="91"/>
      <c r="D174" s="94"/>
      <c r="E174" s="86"/>
      <c r="F174" s="79"/>
      <c r="G174" s="86"/>
      <c r="O174" s="78"/>
    </row>
    <row r="175" spans="2:15">
      <c r="B175" s="90"/>
      <c r="C175" s="91"/>
      <c r="D175" s="94"/>
      <c r="E175" s="86"/>
      <c r="F175" s="79"/>
      <c r="G175" s="86"/>
      <c r="H175" s="80"/>
      <c r="O175" s="78"/>
    </row>
    <row r="176" spans="2:15">
      <c r="B176" s="90"/>
      <c r="C176" s="91"/>
      <c r="D176" s="94"/>
      <c r="E176" s="86"/>
      <c r="F176" s="79"/>
      <c r="G176" s="86"/>
      <c r="O176" s="78"/>
    </row>
    <row r="177" spans="2:15">
      <c r="B177" s="90"/>
      <c r="C177" s="91"/>
      <c r="D177" s="94"/>
      <c r="E177" s="86"/>
      <c r="F177" s="79"/>
      <c r="G177" s="86"/>
      <c r="O177" s="78"/>
    </row>
    <row r="178" spans="2:15">
      <c r="B178" s="90"/>
      <c r="C178" s="91"/>
      <c r="D178" s="94"/>
      <c r="E178" s="86"/>
      <c r="F178" s="79"/>
      <c r="G178" s="86"/>
      <c r="O178" s="78"/>
    </row>
    <row r="179" spans="2:15">
      <c r="B179" s="90"/>
      <c r="C179" s="91"/>
      <c r="D179" s="94"/>
      <c r="E179" s="86"/>
      <c r="F179" s="79"/>
      <c r="G179" s="86"/>
      <c r="H179" s="80"/>
      <c r="O179" s="78"/>
    </row>
    <row r="180" spans="2:15">
      <c r="B180" s="90"/>
      <c r="C180" s="91"/>
      <c r="D180" s="94"/>
      <c r="E180" s="86"/>
      <c r="F180" s="79"/>
      <c r="G180" s="86"/>
      <c r="O180" s="78"/>
    </row>
    <row r="181" spans="2:15">
      <c r="B181" s="90"/>
      <c r="C181" s="91"/>
      <c r="D181" s="94"/>
      <c r="E181" s="86"/>
      <c r="F181" s="79"/>
      <c r="G181" s="86"/>
      <c r="O181" s="78"/>
    </row>
    <row r="182" spans="2:15">
      <c r="B182" s="97"/>
      <c r="C182" s="95"/>
      <c r="D182" s="94"/>
      <c r="E182" s="86"/>
      <c r="F182" s="79"/>
      <c r="G182" s="86"/>
    </row>
    <row r="183" spans="2:15">
      <c r="B183" s="90"/>
      <c r="C183" s="91"/>
      <c r="D183" s="94"/>
      <c r="E183" s="86"/>
      <c r="F183" s="79"/>
      <c r="G183" s="86"/>
    </row>
    <row r="184" spans="2:15">
      <c r="B184" s="90"/>
      <c r="C184" s="91"/>
      <c r="D184" s="94"/>
      <c r="E184" s="86"/>
      <c r="F184" s="79"/>
      <c r="G184" s="86"/>
      <c r="O184" s="78"/>
    </row>
    <row r="185" spans="2:15">
      <c r="B185" s="90"/>
      <c r="C185" s="91"/>
      <c r="D185" s="94"/>
      <c r="E185" s="86"/>
      <c r="F185" s="79"/>
      <c r="G185" s="86"/>
      <c r="O185" s="78"/>
    </row>
    <row r="186" spans="2:15">
      <c r="B186" s="90"/>
      <c r="C186" s="91"/>
      <c r="D186" s="94"/>
      <c r="E186" s="86"/>
      <c r="F186" s="79"/>
      <c r="G186" s="86"/>
      <c r="O186" s="78"/>
    </row>
    <row r="187" spans="2:15">
      <c r="B187" s="90"/>
      <c r="C187" s="91"/>
      <c r="D187" s="94"/>
      <c r="E187" s="86"/>
      <c r="F187" s="79"/>
      <c r="G187" s="86">
        <f>F187*E305</f>
        <v>0</v>
      </c>
      <c r="O187" s="78"/>
    </row>
    <row r="188" spans="2:15">
      <c r="B188" s="90"/>
      <c r="C188" s="91"/>
      <c r="D188" s="94"/>
      <c r="E188" s="86"/>
      <c r="O188" s="78"/>
    </row>
    <row r="189" spans="2:15">
      <c r="B189" s="90"/>
      <c r="C189" s="91"/>
      <c r="D189" s="94"/>
      <c r="E189" s="86"/>
      <c r="O189" s="78"/>
    </row>
    <row r="190" spans="2:15">
      <c r="B190" s="90"/>
      <c r="C190" s="91"/>
      <c r="D190" s="94"/>
      <c r="E190" s="86"/>
      <c r="O190" s="78"/>
    </row>
    <row r="191" spans="2:15">
      <c r="B191" s="90"/>
      <c r="C191" s="91"/>
      <c r="D191" s="94"/>
      <c r="E191" s="86"/>
      <c r="O191" s="78"/>
    </row>
    <row r="192" spans="2:15">
      <c r="B192" s="90"/>
      <c r="C192" s="91"/>
      <c r="D192" s="94"/>
      <c r="E192" s="86"/>
      <c r="O192" s="78"/>
    </row>
    <row r="193" spans="2:15">
      <c r="B193" s="90"/>
      <c r="C193" s="91"/>
      <c r="D193" s="94"/>
      <c r="E193" s="86"/>
      <c r="O193" s="78"/>
    </row>
    <row r="194" spans="2:15">
      <c r="B194" s="90"/>
      <c r="C194" s="91"/>
      <c r="D194" s="94"/>
      <c r="E194" s="86"/>
      <c r="O194" s="78"/>
    </row>
    <row r="195" spans="2:15">
      <c r="B195" s="90"/>
      <c r="C195" s="91"/>
      <c r="D195" s="94"/>
      <c r="E195" s="86"/>
      <c r="O195" s="78"/>
    </row>
    <row r="196" spans="2:15">
      <c r="B196" s="90"/>
      <c r="C196" s="91"/>
      <c r="D196" s="94"/>
      <c r="E196" s="86"/>
    </row>
    <row r="197" spans="2:15">
      <c r="B197" s="90"/>
      <c r="C197" s="91"/>
      <c r="D197" s="94"/>
      <c r="E197" s="86"/>
    </row>
    <row r="198" spans="2:15">
      <c r="B198" s="90"/>
      <c r="C198" s="91"/>
      <c r="D198" s="94"/>
      <c r="E198" s="86"/>
      <c r="O198" s="78"/>
    </row>
    <row r="199" spans="2:15">
      <c r="B199" s="90"/>
      <c r="C199" s="91"/>
      <c r="D199" s="94"/>
      <c r="E199" s="86"/>
      <c r="O199" s="78"/>
    </row>
    <row r="200" spans="2:15">
      <c r="B200" s="90"/>
      <c r="C200" s="91"/>
      <c r="D200" s="94"/>
      <c r="E200" s="86"/>
      <c r="O200" s="78"/>
    </row>
    <row r="201" spans="2:15">
      <c r="B201" s="90"/>
      <c r="C201" s="91"/>
      <c r="D201" s="94"/>
      <c r="E201" s="86"/>
      <c r="O201" s="78"/>
    </row>
    <row r="202" spans="2:15">
      <c r="B202" s="90"/>
      <c r="C202" s="91"/>
      <c r="D202" s="94"/>
      <c r="E202" s="86"/>
      <c r="O202" s="78"/>
    </row>
    <row r="203" spans="2:15">
      <c r="B203" s="90"/>
      <c r="C203" s="91"/>
      <c r="D203" s="94"/>
      <c r="E203" s="86"/>
      <c r="O203" s="78"/>
    </row>
    <row r="204" spans="2:15">
      <c r="B204" s="90"/>
      <c r="C204" s="91"/>
      <c r="D204" s="94"/>
      <c r="E204" s="86"/>
      <c r="O204" s="78"/>
    </row>
    <row r="205" spans="2:15">
      <c r="B205" s="90"/>
      <c r="C205" s="91"/>
      <c r="D205" s="94"/>
      <c r="E205" s="86"/>
      <c r="O205" s="78"/>
    </row>
    <row r="206" spans="2:15">
      <c r="B206" s="90"/>
      <c r="C206" s="91"/>
      <c r="D206" s="94"/>
      <c r="E206" s="86"/>
      <c r="O206" s="78"/>
    </row>
    <row r="207" spans="2:15">
      <c r="B207" s="90"/>
      <c r="C207" s="91"/>
      <c r="D207" s="94"/>
      <c r="E207" s="86"/>
    </row>
    <row r="208" spans="2:15">
      <c r="B208" s="90"/>
      <c r="C208" s="91"/>
      <c r="D208" s="94"/>
      <c r="E208" s="86"/>
    </row>
    <row r="209" spans="2:15">
      <c r="B209" s="90"/>
      <c r="C209" s="91"/>
      <c r="D209" s="94"/>
      <c r="E209" s="86"/>
      <c r="O209" s="78"/>
    </row>
    <row r="210" spans="2:15">
      <c r="B210" s="90"/>
      <c r="C210" s="91"/>
      <c r="D210" s="94"/>
      <c r="E210" s="86"/>
      <c r="O210" s="78"/>
    </row>
    <row r="211" spans="2:15">
      <c r="B211" s="90"/>
      <c r="C211" s="91"/>
      <c r="D211" s="94"/>
      <c r="E211" s="86"/>
      <c r="O211" s="78"/>
    </row>
    <row r="212" spans="2:15">
      <c r="B212" s="90"/>
      <c r="C212" s="91"/>
      <c r="D212" s="94"/>
      <c r="E212" s="86"/>
      <c r="O212" s="78"/>
    </row>
    <row r="213" spans="2:15">
      <c r="B213" s="90"/>
      <c r="C213" s="91"/>
      <c r="D213" s="94"/>
      <c r="E213" s="86"/>
      <c r="O213" s="78"/>
    </row>
    <row r="214" spans="2:15">
      <c r="B214" s="90"/>
      <c r="C214" s="91"/>
      <c r="D214" s="94"/>
      <c r="E214" s="86"/>
    </row>
    <row r="215" spans="2:15">
      <c r="B215" s="90"/>
      <c r="C215" s="91"/>
      <c r="D215" s="94"/>
      <c r="E215" s="86"/>
    </row>
    <row r="216" spans="2:15">
      <c r="B216" s="90"/>
      <c r="C216" s="91"/>
      <c r="D216" s="94"/>
      <c r="E216" s="86"/>
      <c r="O216" s="78"/>
    </row>
    <row r="217" spans="2:15">
      <c r="B217" s="90"/>
      <c r="C217" s="91"/>
      <c r="D217" s="94"/>
      <c r="E217" s="86"/>
      <c r="O217" s="78"/>
    </row>
    <row r="218" spans="2:15">
      <c r="B218" s="90"/>
      <c r="C218" s="91"/>
      <c r="D218" s="94"/>
      <c r="E218" s="86"/>
      <c r="O218" s="78"/>
    </row>
    <row r="219" spans="2:15">
      <c r="B219" s="90"/>
      <c r="C219" s="91"/>
      <c r="D219" s="94"/>
      <c r="E219" s="86"/>
      <c r="O219" s="78"/>
    </row>
    <row r="220" spans="2:15">
      <c r="B220" s="90"/>
      <c r="C220" s="91"/>
      <c r="D220" s="94"/>
      <c r="E220" s="86"/>
      <c r="O220" s="78"/>
    </row>
    <row r="221" spans="2:15">
      <c r="B221" s="90"/>
      <c r="C221" s="91"/>
      <c r="D221" s="94"/>
      <c r="E221" s="86"/>
    </row>
    <row r="222" spans="2:15">
      <c r="B222" s="90"/>
      <c r="C222" s="91"/>
      <c r="D222" s="94"/>
      <c r="E222" s="86"/>
    </row>
    <row r="223" spans="2:15">
      <c r="B223" s="90"/>
      <c r="C223" s="91"/>
      <c r="D223" s="94"/>
      <c r="E223" s="86"/>
      <c r="F223" s="79"/>
      <c r="G223" s="86"/>
      <c r="O223" s="78"/>
    </row>
    <row r="224" spans="2:15">
      <c r="B224" s="90"/>
      <c r="C224" s="91"/>
      <c r="D224" s="94"/>
      <c r="E224" s="86"/>
      <c r="F224" s="79"/>
      <c r="G224" s="86"/>
      <c r="O224" s="78"/>
    </row>
    <row r="225" spans="15:15">
      <c r="O225" s="78"/>
    </row>
    <row r="226" spans="15:15">
      <c r="O226" s="78"/>
    </row>
    <row r="227" spans="15:15">
      <c r="O227" s="78"/>
    </row>
    <row r="228" spans="15:15">
      <c r="O228" s="78"/>
    </row>
    <row r="229" spans="15:15">
      <c r="O229" s="78"/>
    </row>
    <row r="233" spans="15:15">
      <c r="O233" s="78"/>
    </row>
    <row r="234" spans="15:15">
      <c r="O234" s="78"/>
    </row>
    <row r="235" spans="15:15">
      <c r="O235" s="78"/>
    </row>
    <row r="236" spans="15:15">
      <c r="O236" s="78"/>
    </row>
    <row r="237" spans="15:15">
      <c r="O237" s="78"/>
    </row>
    <row r="238" spans="15:15">
      <c r="O238" s="78"/>
    </row>
    <row r="239" spans="15:15">
      <c r="O239" s="78"/>
    </row>
  </sheetData>
  <sheetProtection password="C419" sheet="1" formatColumns="0"/>
  <phoneticPr fontId="5" type="noConversion"/>
  <pageMargins left="0.98425196850393704" right="0.39370078740157483" top="0.78740157480314965" bottom="0.59055118110236227" header="0" footer="0"/>
  <pageSetup paperSize="9" scale="85" orientation="portrait" horizontalDpi="4294967293" verticalDpi="300" r:id="rId1"/>
  <headerFooter>
    <oddHeader>&amp;C&amp;F</oddHeader>
    <oddFooter>&amp;LTINA JERMAN - ARHITEKTKA&amp;CStran &amp;P od &amp;N&amp;R&amp;A</oddFooter>
  </headerFooter>
  <rowBreaks count="3" manualBreakCount="3">
    <brk id="101" max="6" man="1"/>
    <brk id="109" max="6" man="1"/>
    <brk id="20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GLAVA</vt:lpstr>
      <vt:lpstr>REKAPITULACIJA</vt:lpstr>
      <vt:lpstr>UVODNE PRIPOMBE, OPOMBE IN ZAHT</vt:lpstr>
      <vt:lpstr>GRADBENA DELA</vt:lpstr>
      <vt:lpstr>ZIDARSKA DELA</vt:lpstr>
      <vt:lpstr>OBDELAVA STEN in TAL</vt:lpstr>
      <vt:lpstr>REKUPERACIJA, OGREVANJE IN HLAJ</vt:lpstr>
      <vt:lpstr>MIZARSKI IN STEKLARSKI IZDELKI</vt:lpstr>
      <vt:lpstr>DOBAVA OPREME</vt:lpstr>
      <vt:lpstr>TEHNIČNA OPREMA IN RASVETLJAVA</vt:lpstr>
      <vt:lpstr>'DOBAVA OPREME'!Področje_tiskanja</vt:lpstr>
      <vt:lpstr>GLAVA!Področje_tiskanja</vt:lpstr>
      <vt:lpstr>'GRADBENA DELA'!Področje_tiskanja</vt:lpstr>
      <vt:lpstr>'MIZARSKI IN STEKLARSKI IZDELKI'!Področje_tiskanja</vt:lpstr>
      <vt:lpstr>'OBDELAVA STEN in TAL'!Področje_tiskanja</vt:lpstr>
      <vt:lpstr>REKAPITULACIJA!Področje_tiskanja</vt:lpstr>
      <vt:lpstr>'REKUPERACIJA, OGREVANJE IN HLAJ'!Področje_tiskanja</vt:lpstr>
      <vt:lpstr>'TEHNIČNA OPREMA IN RASVETLJAVA'!Področje_tiskanja</vt:lpstr>
      <vt:lpstr>'UVODNE PRIPOMBE, OPOMBE IN ZAHT'!Področje_tiskanja</vt:lpstr>
      <vt:lpstr>'ZIDARSKA DELA'!Področje_tiskanja</vt:lpstr>
    </vt:vector>
  </TitlesOfParts>
  <Company>XXXXX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XXXXX</dc:creator>
  <cp:lastModifiedBy>Katarina TURK</cp:lastModifiedBy>
  <cp:lastPrinted>2020-03-16T07:35:18Z</cp:lastPrinted>
  <dcterms:created xsi:type="dcterms:W3CDTF">1997-01-22T20:17:15Z</dcterms:created>
  <dcterms:modified xsi:type="dcterms:W3CDTF">2020-04-21T05:35:59Z</dcterms:modified>
</cp:coreProperties>
</file>